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aci-my.sharepoint.com/personal/gilboudo_icao_int/Documents/OFFICES (F0)/WACAF/RO_PS/MET BCP/Codevmet_RAF16802/5SC5 Decisions/SC5 Report/SC5 Report/App. to SC5 Report/"/>
    </mc:Choice>
  </mc:AlternateContent>
  <xr:revisionPtr revIDLastSave="1" documentId="8_{3073839F-20E8-482B-9970-E491B262722A}" xr6:coauthVersionLast="47" xr6:coauthVersionMax="47" xr10:uidLastSave="{DA504AA1-73B0-433B-B741-C426644DAA85}"/>
  <bookViews>
    <workbookView xWindow="-110" yWindow="-110" windowWidth="19420" windowHeight="10420" xr2:uid="{7B8F5F9D-C963-48EE-8021-EBD21C11816C}"/>
  </bookViews>
  <sheets>
    <sheet name="Codev Project 2025 Schedule" sheetId="1" r:id="rId1"/>
  </sheets>
  <externalReferences>
    <externalReference r:id="rId2"/>
  </externalReferences>
  <definedNames>
    <definedName name="Type" localSheetId="0">'[1]Maintenance Work Order'!#REF!</definedName>
    <definedName name="Type">'[1]Maintenance Work Order'!#REF!</definedName>
    <definedName name="_xlnm.Print_Area" localSheetId="0">'Codev Project 2025 Schedule'!$B$1:$BP$37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7" i="1" l="1"/>
  <c r="H36" i="1"/>
  <c r="H35" i="1"/>
  <c r="G34" i="1"/>
  <c r="F34" i="1"/>
  <c r="H33" i="1"/>
  <c r="G32" i="1"/>
  <c r="F32" i="1"/>
  <c r="H31" i="1"/>
  <c r="G30" i="1"/>
  <c r="F30" i="1"/>
  <c r="H29" i="1"/>
  <c r="H28" i="1"/>
  <c r="H27" i="1"/>
  <c r="G26" i="1"/>
  <c r="F26" i="1"/>
  <c r="H25" i="1"/>
  <c r="H24" i="1"/>
  <c r="H23" i="1"/>
  <c r="H22" i="1"/>
  <c r="H21" i="1"/>
  <c r="G20" i="1"/>
  <c r="F20" i="1"/>
  <c r="H19" i="1"/>
  <c r="H18" i="1"/>
  <c r="H17" i="1"/>
  <c r="H16" i="1"/>
  <c r="G16" i="1"/>
  <c r="F16" i="1"/>
  <c r="H15" i="1"/>
  <c r="H14" i="1"/>
  <c r="H13" i="1"/>
  <c r="G12" i="1"/>
  <c r="F12" i="1"/>
  <c r="H11" i="1"/>
  <c r="H10" i="1"/>
  <c r="H9" i="1"/>
  <c r="G8" i="1"/>
  <c r="F8" i="1"/>
  <c r="J6" i="1"/>
  <c r="I16" i="1" s="1"/>
  <c r="C3" i="1"/>
  <c r="I6" i="1" s="1"/>
  <c r="I13" i="1" l="1"/>
  <c r="I14" i="1"/>
  <c r="H12" i="1"/>
  <c r="J12" i="1"/>
  <c r="I12" i="1"/>
  <c r="I4" i="1"/>
  <c r="I18" i="1"/>
  <c r="I7" i="1"/>
  <c r="J7" i="1" s="1"/>
  <c r="K7" i="1" s="1"/>
  <c r="L7" i="1" s="1"/>
  <c r="M7" i="1" s="1"/>
  <c r="N7" i="1" s="1"/>
  <c r="O7" i="1" s="1"/>
  <c r="P7" i="1" s="1"/>
  <c r="Q7" i="1" s="1"/>
  <c r="R7" i="1" s="1"/>
  <c r="S7" i="1" s="1"/>
  <c r="T7" i="1" s="1"/>
  <c r="U7" i="1" s="1"/>
  <c r="I37" i="1"/>
  <c r="I36" i="1"/>
  <c r="I34" i="1"/>
  <c r="I31" i="1"/>
  <c r="I29" i="1"/>
  <c r="I27" i="1"/>
  <c r="I23" i="1"/>
  <c r="I22" i="1"/>
  <c r="I17" i="1"/>
  <c r="I28" i="1"/>
  <c r="I26" i="1"/>
  <c r="I19" i="1"/>
  <c r="I24" i="1"/>
  <c r="I10" i="1"/>
  <c r="I35" i="1"/>
  <c r="I25" i="1"/>
  <c r="I15" i="1"/>
  <c r="I21" i="1"/>
  <c r="I11" i="1"/>
  <c r="I9" i="1"/>
  <c r="I20" i="1"/>
  <c r="I30" i="1"/>
  <c r="K6" i="1"/>
  <c r="H8" i="1"/>
  <c r="I8" i="1"/>
  <c r="H26" i="1"/>
  <c r="J16" i="1"/>
  <c r="H20" i="1"/>
  <c r="H34" i="1"/>
  <c r="H30" i="1"/>
  <c r="J32" i="1"/>
  <c r="I32" i="1"/>
  <c r="H32" i="1"/>
  <c r="V7" i="1" l="1"/>
  <c r="W7" i="1" s="1"/>
  <c r="X7" i="1" s="1"/>
  <c r="Y7" i="1" s="1"/>
  <c r="Z7" i="1" s="1"/>
  <c r="AA7" i="1" s="1"/>
  <c r="AB7" i="1" s="1"/>
  <c r="AC7" i="1" s="1"/>
  <c r="AD7" i="1" s="1"/>
  <c r="AE7" i="1" s="1"/>
  <c r="AF7" i="1" s="1"/>
  <c r="AG7" i="1" s="1"/>
  <c r="U4" i="1"/>
  <c r="J37" i="1"/>
  <c r="J36" i="1"/>
  <c r="J30" i="1"/>
  <c r="J27" i="1"/>
  <c r="J29" i="1"/>
  <c r="J28" i="1"/>
  <c r="J25" i="1"/>
  <c r="J35" i="1"/>
  <c r="J19" i="1"/>
  <c r="J34" i="1"/>
  <c r="J21" i="1"/>
  <c r="J20" i="1"/>
  <c r="J31" i="1"/>
  <c r="J9" i="1"/>
  <c r="J24" i="1"/>
  <c r="J15" i="1"/>
  <c r="J14" i="1"/>
  <c r="J23" i="1"/>
  <c r="J22" i="1"/>
  <c r="J10" i="1"/>
  <c r="J17" i="1"/>
  <c r="L6" i="1"/>
  <c r="J8" i="1"/>
  <c r="J18" i="1"/>
  <c r="J13" i="1"/>
  <c r="J11" i="1"/>
  <c r="J26" i="1"/>
  <c r="AH7" i="1" l="1"/>
  <c r="AI7" i="1" s="1"/>
  <c r="AJ7" i="1" s="1"/>
  <c r="AK7" i="1" s="1"/>
  <c r="AL7" i="1" s="1"/>
  <c r="AM7" i="1" s="1"/>
  <c r="AN7" i="1" s="1"/>
  <c r="AO7" i="1" s="1"/>
  <c r="AP7" i="1" s="1"/>
  <c r="AQ7" i="1" s="1"/>
  <c r="AR7" i="1" s="1"/>
  <c r="AS7" i="1" s="1"/>
  <c r="AG4" i="1"/>
  <c r="K37" i="1"/>
  <c r="K36" i="1"/>
  <c r="K35" i="1"/>
  <c r="K31" i="1"/>
  <c r="K34" i="1"/>
  <c r="K28" i="1"/>
  <c r="K24" i="1"/>
  <c r="K27" i="1"/>
  <c r="K29" i="1"/>
  <c r="K19" i="1"/>
  <c r="K11" i="1"/>
  <c r="K25" i="1"/>
  <c r="K14" i="1"/>
  <c r="K30" i="1"/>
  <c r="K23" i="1"/>
  <c r="K22" i="1"/>
  <c r="K13" i="1"/>
  <c r="K16" i="1"/>
  <c r="K20" i="1"/>
  <c r="K17" i="1"/>
  <c r="M6" i="1"/>
  <c r="K18" i="1"/>
  <c r="K9" i="1"/>
  <c r="K10" i="1"/>
  <c r="K21" i="1"/>
  <c r="K15" i="1"/>
  <c r="K12" i="1"/>
  <c r="K26" i="1"/>
  <c r="K8" i="1"/>
  <c r="K32" i="1"/>
  <c r="AT7" i="1" l="1"/>
  <c r="AU7" i="1" s="1"/>
  <c r="AV7" i="1" s="1"/>
  <c r="AW7" i="1" s="1"/>
  <c r="AX7" i="1" s="1"/>
  <c r="AY7" i="1" s="1"/>
  <c r="AZ7" i="1" s="1"/>
  <c r="BA7" i="1" s="1"/>
  <c r="BB7" i="1" s="1"/>
  <c r="BC7" i="1" s="1"/>
  <c r="BD7" i="1" s="1"/>
  <c r="BE7" i="1" s="1"/>
  <c r="AS4" i="1"/>
  <c r="L36" i="1"/>
  <c r="L35" i="1"/>
  <c r="L29" i="1"/>
  <c r="L28" i="1"/>
  <c r="L37" i="1"/>
  <c r="L31" i="1"/>
  <c r="L23" i="1"/>
  <c r="L27" i="1"/>
  <c r="L26" i="1"/>
  <c r="L24" i="1"/>
  <c r="L10" i="1"/>
  <c r="L25" i="1"/>
  <c r="L22" i="1"/>
  <c r="L13" i="1"/>
  <c r="L21" i="1"/>
  <c r="L18" i="1"/>
  <c r="L14" i="1"/>
  <c r="L15" i="1"/>
  <c r="L11" i="1"/>
  <c r="L9" i="1"/>
  <c r="N6" i="1"/>
  <c r="L16" i="1"/>
  <c r="L17" i="1"/>
  <c r="L19" i="1"/>
  <c r="L34" i="1"/>
  <c r="L20" i="1"/>
  <c r="L8" i="1"/>
  <c r="L12" i="1"/>
  <c r="L32" i="1"/>
  <c r="L30" i="1"/>
  <c r="BF7" i="1" l="1"/>
  <c r="BG7" i="1" s="1"/>
  <c r="BH7" i="1" s="1"/>
  <c r="BI7" i="1" s="1"/>
  <c r="BJ7" i="1" s="1"/>
  <c r="BK7" i="1" s="1"/>
  <c r="BL7" i="1" s="1"/>
  <c r="BM7" i="1" s="1"/>
  <c r="BN7" i="1" s="1"/>
  <c r="BO7" i="1" s="1"/>
  <c r="BP7" i="1" s="1"/>
  <c r="BQ7" i="1" s="1"/>
  <c r="BE4" i="1"/>
  <c r="M35" i="1"/>
  <c r="M31" i="1"/>
  <c r="M27" i="1"/>
  <c r="M25" i="1"/>
  <c r="M22" i="1"/>
  <c r="M36" i="1"/>
  <c r="M37" i="1"/>
  <c r="M30" i="1"/>
  <c r="M32" i="1"/>
  <c r="M28" i="1"/>
  <c r="M24" i="1"/>
  <c r="M19" i="1"/>
  <c r="M15" i="1"/>
  <c r="M23" i="1"/>
  <c r="M21" i="1"/>
  <c r="M18" i="1"/>
  <c r="M29" i="1"/>
  <c r="M17" i="1"/>
  <c r="M16" i="1"/>
  <c r="M10" i="1"/>
  <c r="O6" i="1"/>
  <c r="M13" i="1"/>
  <c r="M9" i="1"/>
  <c r="M8" i="1"/>
  <c r="M11" i="1"/>
  <c r="M14" i="1"/>
  <c r="M34" i="1"/>
  <c r="M20" i="1"/>
  <c r="M12" i="1"/>
  <c r="M26" i="1"/>
  <c r="N37" i="1" l="1"/>
  <c r="N35" i="1"/>
  <c r="N27" i="1"/>
  <c r="N30" i="1"/>
  <c r="N28" i="1"/>
  <c r="N24" i="1"/>
  <c r="N23" i="1"/>
  <c r="N22" i="1"/>
  <c r="N21" i="1"/>
  <c r="N31" i="1"/>
  <c r="N14" i="1"/>
  <c r="N36" i="1"/>
  <c r="N25" i="1"/>
  <c r="N29" i="1"/>
  <c r="N17" i="1"/>
  <c r="N9" i="1"/>
  <c r="N11" i="1"/>
  <c r="N18" i="1"/>
  <c r="N13" i="1"/>
  <c r="N10" i="1"/>
  <c r="N15" i="1"/>
  <c r="N19" i="1"/>
  <c r="N8" i="1"/>
  <c r="P6" i="1"/>
  <c r="N12" i="1"/>
  <c r="N16" i="1"/>
  <c r="N34" i="1"/>
  <c r="N26" i="1"/>
  <c r="N20" i="1"/>
  <c r="N32" i="1"/>
  <c r="BR7" i="1"/>
  <c r="BS7" i="1" s="1"/>
  <c r="BT7" i="1" s="1"/>
  <c r="BU7" i="1" s="1"/>
  <c r="BV7" i="1" s="1"/>
  <c r="BW7" i="1" s="1"/>
  <c r="BX7" i="1" s="1"/>
  <c r="BY7" i="1" s="1"/>
  <c r="BZ7" i="1" s="1"/>
  <c r="CA7" i="1" s="1"/>
  <c r="CB7" i="1" s="1"/>
  <c r="BQ4" i="1"/>
  <c r="O29" i="1" l="1"/>
  <c r="O31" i="1"/>
  <c r="O36" i="1"/>
  <c r="O28" i="1"/>
  <c r="O34" i="1"/>
  <c r="O37" i="1"/>
  <c r="O27" i="1"/>
  <c r="O24" i="1"/>
  <c r="O25" i="1"/>
  <c r="O13" i="1"/>
  <c r="O23" i="1"/>
  <c r="O22" i="1"/>
  <c r="O21" i="1"/>
  <c r="O35" i="1"/>
  <c r="O32" i="1"/>
  <c r="O9" i="1"/>
  <c r="O19" i="1"/>
  <c r="O11" i="1"/>
  <c r="O15" i="1"/>
  <c r="Q6" i="1"/>
  <c r="O17" i="1"/>
  <c r="O18" i="1"/>
  <c r="O10" i="1"/>
  <c r="O14" i="1"/>
  <c r="O12" i="1"/>
  <c r="O8" i="1"/>
  <c r="O20" i="1"/>
  <c r="O30" i="1"/>
  <c r="O16" i="1"/>
  <c r="O26" i="1"/>
  <c r="P28" i="1" l="1"/>
  <c r="P34" i="1"/>
  <c r="P35" i="1"/>
  <c r="P27" i="1"/>
  <c r="P36" i="1"/>
  <c r="P29" i="1"/>
  <c r="P30" i="1"/>
  <c r="P31" i="1"/>
  <c r="P37" i="1"/>
  <c r="P25" i="1"/>
  <c r="P26" i="1"/>
  <c r="P24" i="1"/>
  <c r="P18" i="1"/>
  <c r="P23" i="1"/>
  <c r="P22" i="1"/>
  <c r="P21" i="1"/>
  <c r="P20" i="1"/>
  <c r="P19" i="1"/>
  <c r="P11" i="1"/>
  <c r="P10" i="1"/>
  <c r="P9" i="1"/>
  <c r="P14" i="1"/>
  <c r="P16" i="1"/>
  <c r="P17" i="1"/>
  <c r="P15" i="1"/>
  <c r="P13" i="1"/>
  <c r="R6" i="1"/>
  <c r="P12" i="1"/>
  <c r="P32" i="1"/>
  <c r="P8" i="1"/>
  <c r="Q37" i="1" l="1"/>
  <c r="Q30" i="1"/>
  <c r="Q29" i="1"/>
  <c r="Q28" i="1"/>
  <c r="Q35" i="1"/>
  <c r="Q31" i="1"/>
  <c r="Q34" i="1"/>
  <c r="Q25" i="1"/>
  <c r="Q27" i="1"/>
  <c r="Q36" i="1"/>
  <c r="Q23" i="1"/>
  <c r="Q22" i="1"/>
  <c r="Q21" i="1"/>
  <c r="Q17" i="1"/>
  <c r="Q19" i="1"/>
  <c r="Q10" i="1"/>
  <c r="Q15" i="1"/>
  <c r="Q24" i="1"/>
  <c r="Q18" i="1"/>
  <c r="Q13" i="1"/>
  <c r="Q26" i="1"/>
  <c r="Q14" i="1"/>
  <c r="Q16" i="1"/>
  <c r="Q9" i="1"/>
  <c r="Q11" i="1"/>
  <c r="S6" i="1"/>
  <c r="Q32" i="1"/>
  <c r="Q12" i="1"/>
  <c r="Q8" i="1"/>
  <c r="Q20" i="1"/>
  <c r="R37" i="1" l="1"/>
  <c r="R36" i="1"/>
  <c r="R35" i="1"/>
  <c r="R27" i="1"/>
  <c r="R25" i="1"/>
  <c r="R31" i="1"/>
  <c r="R29" i="1"/>
  <c r="R30" i="1"/>
  <c r="R19" i="1"/>
  <c r="R23" i="1"/>
  <c r="R22" i="1"/>
  <c r="R28" i="1"/>
  <c r="R9" i="1"/>
  <c r="R15" i="1"/>
  <c r="R24" i="1"/>
  <c r="R14" i="1"/>
  <c r="R17" i="1"/>
  <c r="R21" i="1"/>
  <c r="R34" i="1"/>
  <c r="R10" i="1"/>
  <c r="T6" i="1"/>
  <c r="R18" i="1"/>
  <c r="R11" i="1"/>
  <c r="R13" i="1"/>
  <c r="R20" i="1"/>
  <c r="R12" i="1"/>
  <c r="R32" i="1"/>
  <c r="R26" i="1"/>
  <c r="R8" i="1"/>
  <c r="R16" i="1"/>
  <c r="S37" i="1" l="1"/>
  <c r="S36" i="1"/>
  <c r="S35" i="1"/>
  <c r="S31" i="1"/>
  <c r="S30" i="1"/>
  <c r="S29" i="1"/>
  <c r="S28" i="1"/>
  <c r="S34" i="1"/>
  <c r="S27" i="1"/>
  <c r="S24" i="1"/>
  <c r="S23" i="1"/>
  <c r="S22" i="1"/>
  <c r="S21" i="1"/>
  <c r="S20" i="1"/>
  <c r="S25" i="1"/>
  <c r="S11" i="1"/>
  <c r="S19" i="1"/>
  <c r="S14" i="1"/>
  <c r="S13" i="1"/>
  <c r="S18" i="1"/>
  <c r="S10" i="1"/>
  <c r="U6" i="1"/>
  <c r="S16" i="1"/>
  <c r="S17" i="1"/>
  <c r="S15" i="1"/>
  <c r="S9" i="1"/>
  <c r="S32" i="1"/>
  <c r="S12" i="1"/>
  <c r="S26" i="1"/>
  <c r="S8" i="1"/>
  <c r="T36" i="1" l="1"/>
  <c r="T35" i="1"/>
  <c r="T31" i="1"/>
  <c r="T37" i="1"/>
  <c r="T23" i="1"/>
  <c r="T29" i="1"/>
  <c r="T28" i="1"/>
  <c r="T27" i="1"/>
  <c r="T25" i="1"/>
  <c r="T19" i="1"/>
  <c r="T10" i="1"/>
  <c r="T24" i="1"/>
  <c r="T13" i="1"/>
  <c r="T18" i="1"/>
  <c r="T20" i="1"/>
  <c r="T16" i="1"/>
  <c r="T15" i="1"/>
  <c r="T11" i="1"/>
  <c r="T9" i="1"/>
  <c r="T22" i="1"/>
  <c r="T17" i="1"/>
  <c r="V6" i="1"/>
  <c r="T14" i="1"/>
  <c r="T21" i="1"/>
  <c r="T8" i="1"/>
  <c r="T34" i="1"/>
  <c r="T30" i="1"/>
  <c r="T26" i="1"/>
  <c r="T32" i="1"/>
  <c r="T12" i="1"/>
  <c r="U35" i="1" l="1"/>
  <c r="U31" i="1"/>
  <c r="U29" i="1"/>
  <c r="U28" i="1"/>
  <c r="U36" i="1"/>
  <c r="U37" i="1"/>
  <c r="U27" i="1"/>
  <c r="U22" i="1"/>
  <c r="U15" i="1"/>
  <c r="U32" i="1"/>
  <c r="U24" i="1"/>
  <c r="U30" i="1"/>
  <c r="U18" i="1"/>
  <c r="U21" i="1"/>
  <c r="U17" i="1"/>
  <c r="U13" i="1"/>
  <c r="U25" i="1"/>
  <c r="U14" i="1"/>
  <c r="W6" i="1"/>
  <c r="U11" i="1"/>
  <c r="U9" i="1"/>
  <c r="U19" i="1"/>
  <c r="U10" i="1"/>
  <c r="U16" i="1"/>
  <c r="U23" i="1"/>
  <c r="U34" i="1"/>
  <c r="U26" i="1"/>
  <c r="U12" i="1"/>
  <c r="U20" i="1"/>
  <c r="U8" i="1"/>
  <c r="V27" i="1" l="1"/>
  <c r="V36" i="1"/>
  <c r="V30" i="1"/>
  <c r="V25" i="1"/>
  <c r="V21" i="1"/>
  <c r="V28" i="1"/>
  <c r="V35" i="1"/>
  <c r="V31" i="1"/>
  <c r="V24" i="1"/>
  <c r="V37" i="1"/>
  <c r="V19" i="1"/>
  <c r="V14" i="1"/>
  <c r="V29" i="1"/>
  <c r="V26" i="1"/>
  <c r="V18" i="1"/>
  <c r="V17" i="1"/>
  <c r="V23" i="1"/>
  <c r="V22" i="1"/>
  <c r="V10" i="1"/>
  <c r="V15" i="1"/>
  <c r="V11" i="1"/>
  <c r="V13" i="1"/>
  <c r="X6" i="1"/>
  <c r="V8" i="1"/>
  <c r="V16" i="1"/>
  <c r="V20" i="1"/>
  <c r="V12" i="1"/>
  <c r="V32" i="1"/>
  <c r="V34" i="1"/>
  <c r="W29" i="1" l="1"/>
  <c r="W36" i="1"/>
  <c r="W37" i="1"/>
  <c r="W31" i="1"/>
  <c r="W34" i="1"/>
  <c r="W30" i="1"/>
  <c r="W24" i="1"/>
  <c r="W23" i="1"/>
  <c r="W22" i="1"/>
  <c r="W21" i="1"/>
  <c r="W28" i="1"/>
  <c r="W13" i="1"/>
  <c r="W35" i="1"/>
  <c r="W25" i="1"/>
  <c r="W11" i="1"/>
  <c r="Y6" i="1"/>
  <c r="W19" i="1"/>
  <c r="W17" i="1"/>
  <c r="W27" i="1"/>
  <c r="W18" i="1"/>
  <c r="W10" i="1"/>
  <c r="W15" i="1"/>
  <c r="W14" i="1"/>
  <c r="W20" i="1"/>
  <c r="W32" i="1"/>
  <c r="W8" i="1"/>
  <c r="W12" i="1"/>
  <c r="W16" i="1"/>
  <c r="W26" i="1"/>
  <c r="X28" i="1" l="1"/>
  <c r="X27" i="1"/>
  <c r="X35" i="1"/>
  <c r="X37" i="1"/>
  <c r="X36" i="1"/>
  <c r="X31" i="1"/>
  <c r="X29" i="1"/>
  <c r="X18" i="1"/>
  <c r="X24" i="1"/>
  <c r="X25" i="1"/>
  <c r="X23" i="1"/>
  <c r="X22" i="1"/>
  <c r="X21" i="1"/>
  <c r="X11" i="1"/>
  <c r="X34" i="1"/>
  <c r="X19" i="1"/>
  <c r="X10" i="1"/>
  <c r="X14" i="1"/>
  <c r="X16" i="1"/>
  <c r="X15" i="1"/>
  <c r="X17" i="1"/>
  <c r="X13" i="1"/>
  <c r="Z6" i="1"/>
  <c r="X12" i="1"/>
  <c r="X30" i="1"/>
  <c r="X26" i="1"/>
  <c r="X20" i="1"/>
  <c r="X32" i="1"/>
  <c r="X8" i="1"/>
  <c r="Y37" i="1" l="1"/>
  <c r="Y31" i="1"/>
  <c r="Y34" i="1"/>
  <c r="Y35" i="1"/>
  <c r="Y29" i="1"/>
  <c r="Y28" i="1"/>
  <c r="Y36" i="1"/>
  <c r="Y24" i="1"/>
  <c r="Y17" i="1"/>
  <c r="Y20" i="1"/>
  <c r="Y30" i="1"/>
  <c r="Y25" i="1"/>
  <c r="Y23" i="1"/>
  <c r="Y22" i="1"/>
  <c r="Y21" i="1"/>
  <c r="Y19" i="1"/>
  <c r="Y10" i="1"/>
  <c r="Y27" i="1"/>
  <c r="Y15" i="1"/>
  <c r="Y11" i="1"/>
  <c r="Y13" i="1"/>
  <c r="Y14" i="1"/>
  <c r="AA6" i="1"/>
  <c r="Y16" i="1"/>
  <c r="Y18" i="1"/>
  <c r="Y32" i="1"/>
  <c r="Y26" i="1"/>
  <c r="Y12" i="1"/>
  <c r="Y8" i="1"/>
  <c r="Z37" i="1" l="1"/>
  <c r="Z36" i="1"/>
  <c r="Z27" i="1"/>
  <c r="Z30" i="1"/>
  <c r="Z29" i="1"/>
  <c r="Z28" i="1"/>
  <c r="Z25" i="1"/>
  <c r="Z31" i="1"/>
  <c r="Z34" i="1"/>
  <c r="Z19" i="1"/>
  <c r="Z18" i="1"/>
  <c r="Z24" i="1"/>
  <c r="Z35" i="1"/>
  <c r="Z26" i="1"/>
  <c r="Z23" i="1"/>
  <c r="Z22" i="1"/>
  <c r="Z21" i="1"/>
  <c r="Z15" i="1"/>
  <c r="Z14" i="1"/>
  <c r="Z10" i="1"/>
  <c r="Z13" i="1"/>
  <c r="AB6" i="1"/>
  <c r="Z8" i="1"/>
  <c r="Z11" i="1"/>
  <c r="Z17" i="1"/>
  <c r="Z12" i="1"/>
  <c r="Z32" i="1"/>
  <c r="Z16" i="1"/>
  <c r="Z20" i="1"/>
  <c r="AA37" i="1" l="1"/>
  <c r="AA36" i="1"/>
  <c r="AA35" i="1"/>
  <c r="AA31" i="1"/>
  <c r="AA34" i="1"/>
  <c r="AA29" i="1"/>
  <c r="AA24" i="1"/>
  <c r="AA27" i="1"/>
  <c r="AA32" i="1"/>
  <c r="AA28" i="1"/>
  <c r="AA25" i="1"/>
  <c r="AA23" i="1"/>
  <c r="AA22" i="1"/>
  <c r="AA21" i="1"/>
  <c r="AA11" i="1"/>
  <c r="AA30" i="1"/>
  <c r="AA19" i="1"/>
  <c r="AA14" i="1"/>
  <c r="AA13" i="1"/>
  <c r="AA16" i="1"/>
  <c r="AA17" i="1"/>
  <c r="AC6" i="1"/>
  <c r="AA18" i="1"/>
  <c r="AA15" i="1"/>
  <c r="AA20" i="1"/>
  <c r="AA12" i="1"/>
  <c r="AA10" i="1"/>
  <c r="AA8" i="1"/>
  <c r="AA26" i="1"/>
  <c r="AB36" i="1" l="1"/>
  <c r="AB35" i="1"/>
  <c r="AB37" i="1"/>
  <c r="AB29" i="1"/>
  <c r="AB28" i="1"/>
  <c r="AB23" i="1"/>
  <c r="AB27" i="1"/>
  <c r="AB25" i="1"/>
  <c r="AB31" i="1"/>
  <c r="AB24" i="1"/>
  <c r="AB20" i="1"/>
  <c r="AB22" i="1"/>
  <c r="AB10" i="1"/>
  <c r="AB19" i="1"/>
  <c r="AB13" i="1"/>
  <c r="AB18" i="1"/>
  <c r="AB21" i="1"/>
  <c r="AB15" i="1"/>
  <c r="AB11" i="1"/>
  <c r="AB8" i="1"/>
  <c r="AB17" i="1"/>
  <c r="AB14" i="1"/>
  <c r="AD6" i="1"/>
  <c r="AB16" i="1"/>
  <c r="AB34" i="1"/>
  <c r="AB26" i="1"/>
  <c r="AB32" i="1"/>
  <c r="AB12" i="1"/>
  <c r="AB30" i="1"/>
  <c r="AC35" i="1" l="1"/>
  <c r="AC31" i="1"/>
  <c r="AC30" i="1"/>
  <c r="AC36" i="1"/>
  <c r="AC27" i="1"/>
  <c r="AC28" i="1"/>
  <c r="AC22" i="1"/>
  <c r="AC29" i="1"/>
  <c r="AC21" i="1"/>
  <c r="AC23" i="1"/>
  <c r="AC19" i="1"/>
  <c r="AC15" i="1"/>
  <c r="AC32" i="1"/>
  <c r="AC25" i="1"/>
  <c r="AC18" i="1"/>
  <c r="AC17" i="1"/>
  <c r="AC20" i="1"/>
  <c r="AE6" i="1"/>
  <c r="AC14" i="1"/>
  <c r="AC37" i="1"/>
  <c r="AC24" i="1"/>
  <c r="AC16" i="1"/>
  <c r="AC10" i="1"/>
  <c r="AC13" i="1"/>
  <c r="AC11" i="1"/>
  <c r="AC34" i="1"/>
  <c r="AC8" i="1"/>
  <c r="AC12" i="1"/>
  <c r="AC26" i="1"/>
  <c r="AD29" i="1" l="1"/>
  <c r="AD28" i="1"/>
  <c r="AD35" i="1"/>
  <c r="AD36" i="1"/>
  <c r="AD27" i="1"/>
  <c r="AD31" i="1"/>
  <c r="AD21" i="1"/>
  <c r="AD37" i="1"/>
  <c r="AD30" i="1"/>
  <c r="AD23" i="1"/>
  <c r="AD22" i="1"/>
  <c r="AD26" i="1"/>
  <c r="AD25" i="1"/>
  <c r="AD14" i="1"/>
  <c r="AD18" i="1"/>
  <c r="AD17" i="1"/>
  <c r="AD24" i="1"/>
  <c r="AD13" i="1"/>
  <c r="AD10" i="1"/>
  <c r="AD11" i="1"/>
  <c r="AF6" i="1"/>
  <c r="AD15" i="1"/>
  <c r="AD19" i="1"/>
  <c r="AD12" i="1"/>
  <c r="AD8" i="1"/>
  <c r="AD32" i="1"/>
  <c r="AD16" i="1"/>
  <c r="AD20" i="1"/>
  <c r="AD34" i="1"/>
  <c r="AE29" i="1" l="1"/>
  <c r="AE31" i="1"/>
  <c r="AE37" i="1"/>
  <c r="AE25" i="1"/>
  <c r="AE34" i="1"/>
  <c r="AE35" i="1"/>
  <c r="AE30" i="1"/>
  <c r="AE24" i="1"/>
  <c r="AE36" i="1"/>
  <c r="AE28" i="1"/>
  <c r="AE19" i="1"/>
  <c r="AE13" i="1"/>
  <c r="AE18" i="1"/>
  <c r="AE27" i="1"/>
  <c r="AE11" i="1"/>
  <c r="AE17" i="1"/>
  <c r="AG6" i="1"/>
  <c r="AE14" i="1"/>
  <c r="AE10" i="1"/>
  <c r="AE23" i="1"/>
  <c r="AE22" i="1"/>
  <c r="AE21" i="1"/>
  <c r="AE15" i="1"/>
  <c r="AE16" i="1"/>
  <c r="AE32" i="1"/>
  <c r="AE26" i="1"/>
  <c r="AE12" i="1"/>
  <c r="AE8" i="1"/>
  <c r="AE20" i="1"/>
  <c r="AF28" i="1" l="1"/>
  <c r="AF35" i="1"/>
  <c r="AF36" i="1"/>
  <c r="AF27" i="1"/>
  <c r="AF37" i="1"/>
  <c r="AF30" i="1"/>
  <c r="AF24" i="1"/>
  <c r="AF23" i="1"/>
  <c r="AF22" i="1"/>
  <c r="AF21" i="1"/>
  <c r="AF26" i="1"/>
  <c r="AF25" i="1"/>
  <c r="AF18" i="1"/>
  <c r="AF29" i="1"/>
  <c r="AF34" i="1"/>
  <c r="AF11" i="1"/>
  <c r="AF10" i="1"/>
  <c r="AF19" i="1"/>
  <c r="AF31" i="1"/>
  <c r="AF16" i="1"/>
  <c r="AF15" i="1"/>
  <c r="AH6" i="1"/>
  <c r="AF13" i="1"/>
  <c r="AF17" i="1"/>
  <c r="AF14" i="1"/>
  <c r="AF32" i="1"/>
  <c r="AF20" i="1"/>
  <c r="AF12" i="1"/>
  <c r="AF8" i="1"/>
  <c r="AG37" i="1" l="1"/>
  <c r="AG31" i="1"/>
  <c r="AG34" i="1"/>
  <c r="AG35" i="1"/>
  <c r="AG36" i="1"/>
  <c r="AG27" i="1"/>
  <c r="AG25" i="1"/>
  <c r="AG29" i="1"/>
  <c r="AG17" i="1"/>
  <c r="AG24" i="1"/>
  <c r="AG10" i="1"/>
  <c r="AG23" i="1"/>
  <c r="AG22" i="1"/>
  <c r="AG21" i="1"/>
  <c r="AG19" i="1"/>
  <c r="AG15" i="1"/>
  <c r="AG13" i="1"/>
  <c r="AG26" i="1"/>
  <c r="AG14" i="1"/>
  <c r="AG28" i="1"/>
  <c r="AG18" i="1"/>
  <c r="AG16" i="1"/>
  <c r="AG11" i="1"/>
  <c r="AG8" i="1"/>
  <c r="AI6" i="1"/>
  <c r="AG12" i="1"/>
  <c r="AG30" i="1"/>
  <c r="AG20" i="1"/>
  <c r="AG32" i="1"/>
  <c r="AH37" i="1" l="1"/>
  <c r="AH36" i="1"/>
  <c r="AH27" i="1"/>
  <c r="AH34" i="1"/>
  <c r="AH25" i="1"/>
  <c r="AH29" i="1"/>
  <c r="AH28" i="1"/>
  <c r="AH30" i="1"/>
  <c r="AH31" i="1"/>
  <c r="AH19" i="1"/>
  <c r="AH18" i="1"/>
  <c r="AH35" i="1"/>
  <c r="AH20" i="1"/>
  <c r="AH24" i="1"/>
  <c r="AH23" i="1"/>
  <c r="AH22" i="1"/>
  <c r="AH21" i="1"/>
  <c r="AH15" i="1"/>
  <c r="AH14" i="1"/>
  <c r="AH11" i="1"/>
  <c r="AJ6" i="1"/>
  <c r="AH17" i="1"/>
  <c r="AH10" i="1"/>
  <c r="AH13" i="1"/>
  <c r="AH12" i="1"/>
  <c r="AH26" i="1"/>
  <c r="AH8" i="1"/>
  <c r="AH32" i="1"/>
  <c r="AH16" i="1"/>
  <c r="AI37" i="1" l="1"/>
  <c r="AI36" i="1"/>
  <c r="AI35" i="1"/>
  <c r="AI31" i="1"/>
  <c r="AI30" i="1"/>
  <c r="AI29" i="1"/>
  <c r="AI28" i="1"/>
  <c r="AI27" i="1"/>
  <c r="AI24" i="1"/>
  <c r="AI34" i="1"/>
  <c r="AI11" i="1"/>
  <c r="AI23" i="1"/>
  <c r="AI22" i="1"/>
  <c r="AI21" i="1"/>
  <c r="AI19" i="1"/>
  <c r="AI14" i="1"/>
  <c r="AI13" i="1"/>
  <c r="AI10" i="1"/>
  <c r="AI15" i="1"/>
  <c r="AK6" i="1"/>
  <c r="AI17" i="1"/>
  <c r="AI25" i="1"/>
  <c r="AI16" i="1"/>
  <c r="AI18" i="1"/>
  <c r="AI32" i="1"/>
  <c r="AI8" i="1"/>
  <c r="AI20" i="1"/>
  <c r="AI12" i="1"/>
  <c r="AI26" i="1"/>
  <c r="AJ36" i="1" l="1"/>
  <c r="AJ35" i="1"/>
  <c r="AJ31" i="1"/>
  <c r="AJ23" i="1"/>
  <c r="AJ29" i="1"/>
  <c r="AJ27" i="1"/>
  <c r="AJ10" i="1"/>
  <c r="AJ24" i="1"/>
  <c r="AJ22" i="1"/>
  <c r="AJ21" i="1"/>
  <c r="AJ19" i="1"/>
  <c r="AJ13" i="1"/>
  <c r="AJ37" i="1"/>
  <c r="AJ28" i="1"/>
  <c r="AJ25" i="1"/>
  <c r="AJ18" i="1"/>
  <c r="AJ16" i="1"/>
  <c r="AJ17" i="1"/>
  <c r="AJ8" i="1"/>
  <c r="AJ20" i="1"/>
  <c r="AL6" i="1"/>
  <c r="AJ11" i="1"/>
  <c r="AJ15" i="1"/>
  <c r="AJ14" i="1"/>
  <c r="AJ32" i="1"/>
  <c r="AJ12" i="1"/>
  <c r="AJ26" i="1"/>
  <c r="AJ34" i="1"/>
  <c r="AJ30" i="1"/>
  <c r="AK35" i="1" l="1"/>
  <c r="AK31" i="1"/>
  <c r="AK36" i="1"/>
  <c r="AK37" i="1"/>
  <c r="AK29" i="1"/>
  <c r="AK28" i="1"/>
  <c r="AK27" i="1"/>
  <c r="AK22" i="1"/>
  <c r="AK30" i="1"/>
  <c r="AK25" i="1"/>
  <c r="AK20" i="1"/>
  <c r="AK24" i="1"/>
  <c r="AK21" i="1"/>
  <c r="AK15" i="1"/>
  <c r="AK23" i="1"/>
  <c r="AK19" i="1"/>
  <c r="AK18" i="1"/>
  <c r="AK17" i="1"/>
  <c r="AK14" i="1"/>
  <c r="AK11" i="1"/>
  <c r="AM6" i="1"/>
  <c r="AK16" i="1"/>
  <c r="AK13" i="1"/>
  <c r="AK10" i="1"/>
  <c r="AK12" i="1"/>
  <c r="AK26" i="1"/>
  <c r="AK8" i="1"/>
  <c r="AK32" i="1"/>
  <c r="AK34" i="1"/>
  <c r="AL30" i="1" l="1"/>
  <c r="AL27" i="1"/>
  <c r="AL35" i="1"/>
  <c r="AL21" i="1"/>
  <c r="AL36" i="1"/>
  <c r="AL29" i="1"/>
  <c r="AL37" i="1"/>
  <c r="AL31" i="1"/>
  <c r="AL28" i="1"/>
  <c r="AL25" i="1"/>
  <c r="AL24" i="1"/>
  <c r="AL32" i="1"/>
  <c r="AL23" i="1"/>
  <c r="AL22" i="1"/>
  <c r="AL19" i="1"/>
  <c r="AL14" i="1"/>
  <c r="AL18" i="1"/>
  <c r="AL17" i="1"/>
  <c r="AL10" i="1"/>
  <c r="AL15" i="1"/>
  <c r="AL13" i="1"/>
  <c r="AL8" i="1"/>
  <c r="AL20" i="1"/>
  <c r="AN6" i="1"/>
  <c r="AL11" i="1"/>
  <c r="AL12" i="1"/>
  <c r="AL34" i="1"/>
  <c r="AL16" i="1"/>
  <c r="AL26" i="1"/>
  <c r="AM29" i="1" l="1"/>
  <c r="AM37" i="1"/>
  <c r="AM28" i="1"/>
  <c r="AM34" i="1"/>
  <c r="AM35" i="1"/>
  <c r="AM31" i="1"/>
  <c r="AM24" i="1"/>
  <c r="AM23" i="1"/>
  <c r="AM22" i="1"/>
  <c r="AM30" i="1"/>
  <c r="AM13" i="1"/>
  <c r="AM18" i="1"/>
  <c r="AM27" i="1"/>
  <c r="AM25" i="1"/>
  <c r="AM11" i="1"/>
  <c r="AM36" i="1"/>
  <c r="AO6" i="1"/>
  <c r="AM21" i="1"/>
  <c r="AM17" i="1"/>
  <c r="AM10" i="1"/>
  <c r="AM19" i="1"/>
  <c r="AM15" i="1"/>
  <c r="AM14" i="1"/>
  <c r="AM12" i="1"/>
  <c r="AM20" i="1"/>
  <c r="AM32" i="1"/>
  <c r="AM8" i="1"/>
  <c r="AM26" i="1"/>
  <c r="AM16" i="1"/>
  <c r="AN28" i="1" l="1"/>
  <c r="AN29" i="1"/>
  <c r="AN27" i="1"/>
  <c r="AN36" i="1"/>
  <c r="AN31" i="1"/>
  <c r="AN34" i="1"/>
  <c r="AN30" i="1"/>
  <c r="AN25" i="1"/>
  <c r="AN37" i="1"/>
  <c r="AN35" i="1"/>
  <c r="AN24" i="1"/>
  <c r="AN23" i="1"/>
  <c r="AN22" i="1"/>
  <c r="AN21" i="1"/>
  <c r="AN19" i="1"/>
  <c r="AN18" i="1"/>
  <c r="AN11" i="1"/>
  <c r="AN10" i="1"/>
  <c r="AN16" i="1"/>
  <c r="AN15" i="1"/>
  <c r="AN17" i="1"/>
  <c r="AN13" i="1"/>
  <c r="AP6" i="1"/>
  <c r="AN14" i="1"/>
  <c r="AN12" i="1"/>
  <c r="AN32" i="1"/>
  <c r="AN20" i="1"/>
  <c r="AN8" i="1"/>
  <c r="AN26" i="1"/>
  <c r="AO37" i="1" l="1"/>
  <c r="AO34" i="1"/>
  <c r="AO35" i="1"/>
  <c r="AO36" i="1"/>
  <c r="AO31" i="1"/>
  <c r="AO30" i="1"/>
  <c r="AO28" i="1"/>
  <c r="AO29" i="1"/>
  <c r="AO24" i="1"/>
  <c r="AO23" i="1"/>
  <c r="AO22" i="1"/>
  <c r="AO21" i="1"/>
  <c r="AO17" i="1"/>
  <c r="AO27" i="1"/>
  <c r="AO26" i="1"/>
  <c r="AO25" i="1"/>
  <c r="AO10" i="1"/>
  <c r="AO15" i="1"/>
  <c r="AO19" i="1"/>
  <c r="AO11" i="1"/>
  <c r="AO18" i="1"/>
  <c r="AO14" i="1"/>
  <c r="AQ6" i="1"/>
  <c r="AO16" i="1"/>
  <c r="AO13" i="1"/>
  <c r="AO12" i="1"/>
  <c r="AO8" i="1"/>
  <c r="AO32" i="1"/>
  <c r="AO20" i="1"/>
  <c r="AP37" i="1" l="1"/>
  <c r="AP36" i="1"/>
  <c r="AP27" i="1"/>
  <c r="AP25" i="1"/>
  <c r="AP35" i="1"/>
  <c r="AP34" i="1"/>
  <c r="AP19" i="1"/>
  <c r="AP28" i="1"/>
  <c r="AP18" i="1"/>
  <c r="AP29" i="1"/>
  <c r="AP26" i="1"/>
  <c r="AP15" i="1"/>
  <c r="AP31" i="1"/>
  <c r="AP14" i="1"/>
  <c r="AP13" i="1"/>
  <c r="AP23" i="1"/>
  <c r="AP22" i="1"/>
  <c r="AP21" i="1"/>
  <c r="AR6" i="1"/>
  <c r="AP24" i="1"/>
  <c r="AP17" i="1"/>
  <c r="AP11" i="1"/>
  <c r="AP10" i="1"/>
  <c r="AP16" i="1"/>
  <c r="AP8" i="1"/>
  <c r="AP20" i="1"/>
  <c r="AP12" i="1"/>
  <c r="AP30" i="1"/>
  <c r="AP32" i="1"/>
  <c r="AQ37" i="1" l="1"/>
  <c r="AQ36" i="1"/>
  <c r="AQ35" i="1"/>
  <c r="AQ31" i="1"/>
  <c r="AQ29" i="1"/>
  <c r="AQ28" i="1"/>
  <c r="AQ24" i="1"/>
  <c r="AQ27" i="1"/>
  <c r="AQ32" i="1"/>
  <c r="AQ30" i="1"/>
  <c r="AQ11" i="1"/>
  <c r="AQ25" i="1"/>
  <c r="AQ20" i="1"/>
  <c r="AQ34" i="1"/>
  <c r="AQ14" i="1"/>
  <c r="AQ23" i="1"/>
  <c r="AQ22" i="1"/>
  <c r="AQ21" i="1"/>
  <c r="AQ19" i="1"/>
  <c r="AQ13" i="1"/>
  <c r="AQ17" i="1"/>
  <c r="AS6" i="1"/>
  <c r="AQ10" i="1"/>
  <c r="AQ16" i="1"/>
  <c r="AQ15" i="1"/>
  <c r="AQ18" i="1"/>
  <c r="AQ8" i="1"/>
  <c r="AQ12" i="1"/>
  <c r="AQ26" i="1"/>
  <c r="AR36" i="1" l="1"/>
  <c r="AR35" i="1"/>
  <c r="AR31" i="1"/>
  <c r="AR29" i="1"/>
  <c r="AR28" i="1"/>
  <c r="AR23" i="1"/>
  <c r="AR27" i="1"/>
  <c r="AR25" i="1"/>
  <c r="AR10" i="1"/>
  <c r="AR37" i="1"/>
  <c r="AR22" i="1"/>
  <c r="AR21" i="1"/>
  <c r="AR19" i="1"/>
  <c r="AR13" i="1"/>
  <c r="AR24" i="1"/>
  <c r="AR18" i="1"/>
  <c r="AR14" i="1"/>
  <c r="AR16" i="1"/>
  <c r="AR17" i="1"/>
  <c r="AR11" i="1"/>
  <c r="AR15" i="1"/>
  <c r="AT6" i="1"/>
  <c r="AR12" i="1"/>
  <c r="AR26" i="1"/>
  <c r="AR8" i="1"/>
  <c r="AR32" i="1"/>
  <c r="AR30" i="1"/>
  <c r="AR34" i="1"/>
  <c r="AR20" i="1"/>
  <c r="AS35" i="1" l="1"/>
  <c r="AS31" i="1"/>
  <c r="AS30" i="1"/>
  <c r="AS37" i="1"/>
  <c r="AS27" i="1"/>
  <c r="AS29" i="1"/>
  <c r="AS22" i="1"/>
  <c r="AS28" i="1"/>
  <c r="AS36" i="1"/>
  <c r="AS25" i="1"/>
  <c r="AS15" i="1"/>
  <c r="AS21" i="1"/>
  <c r="AS19" i="1"/>
  <c r="AS24" i="1"/>
  <c r="AS23" i="1"/>
  <c r="AS18" i="1"/>
  <c r="AS17" i="1"/>
  <c r="AU6" i="1"/>
  <c r="AS16" i="1"/>
  <c r="AS10" i="1"/>
  <c r="AS20" i="1"/>
  <c r="AS11" i="1"/>
  <c r="AS14" i="1"/>
  <c r="AS13" i="1"/>
  <c r="AS8" i="1"/>
  <c r="AS12" i="1"/>
  <c r="AS26" i="1"/>
  <c r="AS32" i="1"/>
  <c r="AS34" i="1"/>
  <c r="AT35" i="1" l="1"/>
  <c r="AT36" i="1"/>
  <c r="AT29" i="1"/>
  <c r="AT28" i="1"/>
  <c r="AT37" i="1"/>
  <c r="AT27" i="1"/>
  <c r="AT21" i="1"/>
  <c r="AT30" i="1"/>
  <c r="AT32" i="1"/>
  <c r="AT25" i="1"/>
  <c r="AT20" i="1"/>
  <c r="AT14" i="1"/>
  <c r="AT19" i="1"/>
  <c r="AT24" i="1"/>
  <c r="AT23" i="1"/>
  <c r="AT22" i="1"/>
  <c r="AT18" i="1"/>
  <c r="AT31" i="1"/>
  <c r="AT17" i="1"/>
  <c r="AT13" i="1"/>
  <c r="AT11" i="1"/>
  <c r="AT15" i="1"/>
  <c r="AT10" i="1"/>
  <c r="AV6" i="1"/>
  <c r="AT34" i="1"/>
  <c r="AT12" i="1"/>
  <c r="AT8" i="1"/>
  <c r="AT26" i="1"/>
  <c r="AT16" i="1"/>
  <c r="AU29" i="1" l="1"/>
  <c r="AU31" i="1"/>
  <c r="AU30" i="1"/>
  <c r="AU34" i="1"/>
  <c r="AU36" i="1"/>
  <c r="AU28" i="1"/>
  <c r="AU27" i="1"/>
  <c r="AU35" i="1"/>
  <c r="AU25" i="1"/>
  <c r="AU19" i="1"/>
  <c r="AU13" i="1"/>
  <c r="AU24" i="1"/>
  <c r="AU23" i="1"/>
  <c r="AU22" i="1"/>
  <c r="AU21" i="1"/>
  <c r="AU18" i="1"/>
  <c r="AU37" i="1"/>
  <c r="AU11" i="1"/>
  <c r="AW6" i="1"/>
  <c r="AU14" i="1"/>
  <c r="AU10" i="1"/>
  <c r="AU15" i="1"/>
  <c r="AU17" i="1"/>
  <c r="AU12" i="1"/>
  <c r="AU16" i="1"/>
  <c r="AU32" i="1"/>
  <c r="AU8" i="1"/>
  <c r="AU26" i="1"/>
  <c r="AU20" i="1"/>
  <c r="AV28" i="1" l="1"/>
  <c r="AV36" i="1"/>
  <c r="AV37" i="1"/>
  <c r="AV27" i="1"/>
  <c r="AV34" i="1"/>
  <c r="AV31" i="1"/>
  <c r="AV25" i="1"/>
  <c r="AV30" i="1"/>
  <c r="AV29" i="1"/>
  <c r="AV35" i="1"/>
  <c r="AV26" i="1"/>
  <c r="AV24" i="1"/>
  <c r="AV23" i="1"/>
  <c r="AV22" i="1"/>
  <c r="AV21" i="1"/>
  <c r="AV18" i="1"/>
  <c r="AV11" i="1"/>
  <c r="AV10" i="1"/>
  <c r="AV20" i="1"/>
  <c r="AV17" i="1"/>
  <c r="AV15" i="1"/>
  <c r="AV14" i="1"/>
  <c r="AV13" i="1"/>
  <c r="AV19" i="1"/>
  <c r="AX6" i="1"/>
  <c r="AV16" i="1"/>
  <c r="AV32" i="1"/>
  <c r="AV8" i="1"/>
  <c r="AV12" i="1"/>
  <c r="AW37" i="1" l="1"/>
  <c r="AW29" i="1"/>
  <c r="AW28" i="1"/>
  <c r="AW35" i="1"/>
  <c r="AW25" i="1"/>
  <c r="AW30" i="1"/>
  <c r="AW36" i="1"/>
  <c r="AW24" i="1"/>
  <c r="AW23" i="1"/>
  <c r="AW26" i="1"/>
  <c r="AW19" i="1"/>
  <c r="AW22" i="1"/>
  <c r="AW21" i="1"/>
  <c r="AW27" i="1"/>
  <c r="AW17" i="1"/>
  <c r="AW34" i="1"/>
  <c r="AW31" i="1"/>
  <c r="AW10" i="1"/>
  <c r="AW15" i="1"/>
  <c r="AW18" i="1"/>
  <c r="AW14" i="1"/>
  <c r="AW16" i="1"/>
  <c r="AW13" i="1"/>
  <c r="AW11" i="1"/>
  <c r="AY6" i="1"/>
  <c r="AW8" i="1"/>
  <c r="AW20" i="1"/>
  <c r="AW32" i="1"/>
  <c r="AW12" i="1"/>
  <c r="AX37" i="1" l="1"/>
  <c r="AX36" i="1"/>
  <c r="AX27" i="1"/>
  <c r="AX34" i="1"/>
  <c r="AX35" i="1"/>
  <c r="AX25" i="1"/>
  <c r="AX31" i="1"/>
  <c r="AX30" i="1"/>
  <c r="AX24" i="1"/>
  <c r="AX23" i="1"/>
  <c r="AX22" i="1"/>
  <c r="AX21" i="1"/>
  <c r="AX19" i="1"/>
  <c r="AX18" i="1"/>
  <c r="AX28" i="1"/>
  <c r="AX15" i="1"/>
  <c r="AX14" i="1"/>
  <c r="AX11" i="1"/>
  <c r="AX17" i="1"/>
  <c r="AX13" i="1"/>
  <c r="AZ6" i="1"/>
  <c r="AX10" i="1"/>
  <c r="AX29" i="1"/>
  <c r="AX12" i="1"/>
  <c r="AX32" i="1"/>
  <c r="AX8" i="1"/>
  <c r="AX16" i="1"/>
  <c r="AX20" i="1"/>
  <c r="AX26" i="1"/>
  <c r="AY37" i="1" l="1"/>
  <c r="AY36" i="1"/>
  <c r="AY35" i="1"/>
  <c r="AY31" i="1"/>
  <c r="AY27" i="1"/>
  <c r="AY24" i="1"/>
  <c r="AY34" i="1"/>
  <c r="AY29" i="1"/>
  <c r="AY22" i="1"/>
  <c r="AY21" i="1"/>
  <c r="AY23" i="1"/>
  <c r="AY11" i="1"/>
  <c r="AY28" i="1"/>
  <c r="AY14" i="1"/>
  <c r="AY13" i="1"/>
  <c r="AY25" i="1"/>
  <c r="AY10" i="1"/>
  <c r="AY15" i="1"/>
  <c r="BA6" i="1"/>
  <c r="AY19" i="1"/>
  <c r="AY18" i="1"/>
  <c r="AY16" i="1"/>
  <c r="AY17" i="1"/>
  <c r="AY26" i="1"/>
  <c r="AY8" i="1"/>
  <c r="AY30" i="1"/>
  <c r="AY20" i="1"/>
  <c r="AY32" i="1"/>
  <c r="AY12" i="1"/>
  <c r="AZ36" i="1" l="1"/>
  <c r="AZ35" i="1"/>
  <c r="AZ31" i="1"/>
  <c r="AZ29" i="1"/>
  <c r="AZ28" i="1"/>
  <c r="AZ37" i="1"/>
  <c r="AZ23" i="1"/>
  <c r="AZ32" i="1"/>
  <c r="AZ27" i="1"/>
  <c r="AZ24" i="1"/>
  <c r="AZ10" i="1"/>
  <c r="AZ20" i="1"/>
  <c r="AZ13" i="1"/>
  <c r="AZ25" i="1"/>
  <c r="AZ19" i="1"/>
  <c r="AZ18" i="1"/>
  <c r="AZ16" i="1"/>
  <c r="AZ17" i="1"/>
  <c r="AZ22" i="1"/>
  <c r="AZ21" i="1"/>
  <c r="AZ15" i="1"/>
  <c r="AZ14" i="1"/>
  <c r="BB6" i="1"/>
  <c r="AZ8" i="1"/>
  <c r="AZ11" i="1"/>
  <c r="AZ12" i="1"/>
  <c r="AZ30" i="1"/>
  <c r="AZ34" i="1"/>
  <c r="AZ26" i="1"/>
  <c r="BA35" i="1" l="1"/>
  <c r="BA31" i="1"/>
  <c r="BA37" i="1"/>
  <c r="BA29" i="1"/>
  <c r="BA28" i="1"/>
  <c r="BA27" i="1"/>
  <c r="BA22" i="1"/>
  <c r="BA30" i="1"/>
  <c r="BA24" i="1"/>
  <c r="BA23" i="1"/>
  <c r="BA15" i="1"/>
  <c r="BC6" i="1"/>
  <c r="BA25" i="1"/>
  <c r="BA19" i="1"/>
  <c r="BA18" i="1"/>
  <c r="BA36" i="1"/>
  <c r="BA21" i="1"/>
  <c r="BA17" i="1"/>
  <c r="BA11" i="1"/>
  <c r="BA13" i="1"/>
  <c r="BA8" i="1"/>
  <c r="BA14" i="1"/>
  <c r="BA10" i="1"/>
  <c r="BA16" i="1"/>
  <c r="BA26" i="1"/>
  <c r="BA20" i="1"/>
  <c r="BA12" i="1"/>
  <c r="BA32" i="1"/>
  <c r="BA34" i="1"/>
  <c r="BB30" i="1" l="1"/>
  <c r="BB27" i="1"/>
  <c r="BB36" i="1"/>
  <c r="BB21" i="1"/>
  <c r="BB29" i="1"/>
  <c r="BB28" i="1"/>
  <c r="BB37" i="1"/>
  <c r="BB31" i="1"/>
  <c r="BB35" i="1"/>
  <c r="BB32" i="1"/>
  <c r="BB14" i="1"/>
  <c r="BB25" i="1"/>
  <c r="BB19" i="1"/>
  <c r="BB18" i="1"/>
  <c r="BB17" i="1"/>
  <c r="BB22" i="1"/>
  <c r="BB15" i="1"/>
  <c r="BD6" i="1"/>
  <c r="BB23" i="1"/>
  <c r="BB24" i="1"/>
  <c r="BB20" i="1"/>
  <c r="BB11" i="1"/>
  <c r="BB10" i="1"/>
  <c r="BB13" i="1"/>
  <c r="BB12" i="1"/>
  <c r="BB34" i="1"/>
  <c r="BB8" i="1"/>
  <c r="BB16" i="1"/>
  <c r="BB26" i="1"/>
  <c r="BC29" i="1" l="1"/>
  <c r="BC34" i="1"/>
  <c r="BC35" i="1"/>
  <c r="BC31" i="1"/>
  <c r="BC28" i="1"/>
  <c r="BC36" i="1"/>
  <c r="BC37" i="1"/>
  <c r="BC27" i="1"/>
  <c r="BC13" i="1"/>
  <c r="BC25" i="1"/>
  <c r="BC19" i="1"/>
  <c r="BC18" i="1"/>
  <c r="BC22" i="1"/>
  <c r="BC21" i="1"/>
  <c r="BC24" i="1"/>
  <c r="BC23" i="1"/>
  <c r="BC11" i="1"/>
  <c r="BC30" i="1"/>
  <c r="BC14" i="1"/>
  <c r="BC10" i="1"/>
  <c r="BE6" i="1"/>
  <c r="BC17" i="1"/>
  <c r="BC15" i="1"/>
  <c r="BC32" i="1"/>
  <c r="BC12" i="1"/>
  <c r="BC8" i="1"/>
  <c r="BC16" i="1"/>
  <c r="BC26" i="1"/>
  <c r="BC20" i="1"/>
  <c r="BD28" i="1" l="1"/>
  <c r="BD30" i="1"/>
  <c r="BD29" i="1"/>
  <c r="BD27" i="1"/>
  <c r="BD37" i="1"/>
  <c r="BD34" i="1"/>
  <c r="BD35" i="1"/>
  <c r="BD31" i="1"/>
  <c r="BD20" i="1"/>
  <c r="BD25" i="1"/>
  <c r="BD19" i="1"/>
  <c r="BD18" i="1"/>
  <c r="BD22" i="1"/>
  <c r="BD21" i="1"/>
  <c r="BD36" i="1"/>
  <c r="BD24" i="1"/>
  <c r="BD23" i="1"/>
  <c r="BD11" i="1"/>
  <c r="BD10" i="1"/>
  <c r="BD17" i="1"/>
  <c r="BF6" i="1"/>
  <c r="BD13" i="1"/>
  <c r="BD14" i="1"/>
  <c r="BD16" i="1"/>
  <c r="BD15" i="1"/>
  <c r="BD8" i="1"/>
  <c r="BD32" i="1"/>
  <c r="BD26" i="1"/>
  <c r="BD12" i="1"/>
  <c r="BE37" i="1" l="1"/>
  <c r="BE27" i="1"/>
  <c r="BE35" i="1"/>
  <c r="BE31" i="1"/>
  <c r="BE36" i="1"/>
  <c r="BE29" i="1"/>
  <c r="BE28" i="1"/>
  <c r="BE34" i="1"/>
  <c r="BE25" i="1"/>
  <c r="BE17" i="1"/>
  <c r="BE22" i="1"/>
  <c r="BE21" i="1"/>
  <c r="BE24" i="1"/>
  <c r="BE23" i="1"/>
  <c r="BE10" i="1"/>
  <c r="BE30" i="1"/>
  <c r="BE15" i="1"/>
  <c r="BG6" i="1"/>
  <c r="BE20" i="1"/>
  <c r="BE19" i="1"/>
  <c r="BE16" i="1"/>
  <c r="BE18" i="1"/>
  <c r="BE14" i="1"/>
  <c r="BE13" i="1"/>
  <c r="BE11" i="1"/>
  <c r="BE12" i="1"/>
  <c r="BE26" i="1"/>
  <c r="BE8" i="1"/>
  <c r="BE32" i="1"/>
  <c r="BF37" i="1" l="1"/>
  <c r="BF36" i="1"/>
  <c r="BF29" i="1"/>
  <c r="BF28" i="1"/>
  <c r="BF25" i="1"/>
  <c r="BF34" i="1"/>
  <c r="BF30" i="1"/>
  <c r="BF35" i="1"/>
  <c r="BF31" i="1"/>
  <c r="BF19" i="1"/>
  <c r="BF27" i="1"/>
  <c r="BF24" i="1"/>
  <c r="BF23" i="1"/>
  <c r="BF18" i="1"/>
  <c r="BF22" i="1"/>
  <c r="BF21" i="1"/>
  <c r="BF26" i="1"/>
  <c r="BF15" i="1"/>
  <c r="BH6" i="1"/>
  <c r="BF14" i="1"/>
  <c r="BF13" i="1"/>
  <c r="BF10" i="1"/>
  <c r="BF11" i="1"/>
  <c r="BF8" i="1"/>
  <c r="BF17" i="1"/>
  <c r="BF20" i="1"/>
  <c r="BF32" i="1"/>
  <c r="BF12" i="1"/>
  <c r="BF16" i="1"/>
  <c r="BG37" i="1" l="1"/>
  <c r="BG36" i="1"/>
  <c r="BG35" i="1"/>
  <c r="BG31" i="1"/>
  <c r="BG27" i="1"/>
  <c r="BG34" i="1"/>
  <c r="BG30" i="1"/>
  <c r="BG25" i="1"/>
  <c r="BG24" i="1"/>
  <c r="BG28" i="1"/>
  <c r="BG29" i="1"/>
  <c r="BG23" i="1"/>
  <c r="BG22" i="1"/>
  <c r="BG21" i="1"/>
  <c r="BG18" i="1"/>
  <c r="BG19" i="1"/>
  <c r="BG11" i="1"/>
  <c r="BG26" i="1"/>
  <c r="BG14" i="1"/>
  <c r="BG13" i="1"/>
  <c r="BG16" i="1"/>
  <c r="BG15" i="1"/>
  <c r="BI6" i="1"/>
  <c r="BG17" i="1"/>
  <c r="BG10" i="1"/>
  <c r="BG8" i="1"/>
  <c r="BG32" i="1"/>
  <c r="BG20" i="1"/>
  <c r="BG12" i="1"/>
  <c r="BH36" i="1" l="1"/>
  <c r="BH35" i="1"/>
  <c r="BH37" i="1"/>
  <c r="BH23" i="1"/>
  <c r="BH31" i="1"/>
  <c r="BH27" i="1"/>
  <c r="BH25" i="1"/>
  <c r="BH24" i="1"/>
  <c r="BH22" i="1"/>
  <c r="BH21" i="1"/>
  <c r="BH10" i="1"/>
  <c r="BH28" i="1"/>
  <c r="BH13" i="1"/>
  <c r="BH29" i="1"/>
  <c r="BH14" i="1"/>
  <c r="BH19" i="1"/>
  <c r="BH15" i="1"/>
  <c r="BH11" i="1"/>
  <c r="BH18" i="1"/>
  <c r="BH17" i="1"/>
  <c r="BJ6" i="1"/>
  <c r="BH16" i="1"/>
  <c r="BH12" i="1"/>
  <c r="BH8" i="1"/>
  <c r="BH30" i="1"/>
  <c r="BH32" i="1"/>
  <c r="BH34" i="1"/>
  <c r="BH20" i="1"/>
  <c r="BH26" i="1"/>
  <c r="BI35" i="1" l="1"/>
  <c r="BI31" i="1"/>
  <c r="BI29" i="1"/>
  <c r="BI28" i="1"/>
  <c r="BI22" i="1"/>
  <c r="BI27" i="1"/>
  <c r="BI36" i="1"/>
  <c r="BI21" i="1"/>
  <c r="BI25" i="1"/>
  <c r="BI15" i="1"/>
  <c r="BK6" i="1"/>
  <c r="BI37" i="1"/>
  <c r="BI24" i="1"/>
  <c r="BI23" i="1"/>
  <c r="BI20" i="1"/>
  <c r="BI19" i="1"/>
  <c r="BI18" i="1"/>
  <c r="BI17" i="1"/>
  <c r="BI16" i="1"/>
  <c r="BI10" i="1"/>
  <c r="BI8" i="1"/>
  <c r="BI11" i="1"/>
  <c r="BI14" i="1"/>
  <c r="BI13" i="1"/>
  <c r="BI32" i="1"/>
  <c r="BI30" i="1"/>
  <c r="BI34" i="1"/>
  <c r="BI12" i="1"/>
  <c r="BI26" i="1"/>
  <c r="BJ36" i="1" l="1"/>
  <c r="BJ37" i="1"/>
  <c r="BJ29" i="1"/>
  <c r="BJ28" i="1"/>
  <c r="BJ31" i="1"/>
  <c r="BJ27" i="1"/>
  <c r="BJ21" i="1"/>
  <c r="BJ35" i="1"/>
  <c r="BJ25" i="1"/>
  <c r="BJ22" i="1"/>
  <c r="BJ26" i="1"/>
  <c r="BJ24" i="1"/>
  <c r="BJ23" i="1"/>
  <c r="BJ14" i="1"/>
  <c r="BJ19" i="1"/>
  <c r="BJ18" i="1"/>
  <c r="BJ17" i="1"/>
  <c r="BJ11" i="1"/>
  <c r="BL6" i="1"/>
  <c r="BJ13" i="1"/>
  <c r="BJ10" i="1"/>
  <c r="BJ15" i="1"/>
  <c r="BJ8" i="1"/>
  <c r="BJ30" i="1"/>
  <c r="BJ20" i="1"/>
  <c r="BJ34" i="1"/>
  <c r="BJ32" i="1"/>
  <c r="BJ12" i="1"/>
  <c r="BJ16" i="1"/>
  <c r="BK29" i="1" l="1"/>
  <c r="BK31" i="1"/>
  <c r="BK27" i="1"/>
  <c r="BK35" i="1"/>
  <c r="BK36" i="1"/>
  <c r="BK37" i="1"/>
  <c r="BK30" i="1"/>
  <c r="BK24" i="1"/>
  <c r="BK23" i="1"/>
  <c r="BK34" i="1"/>
  <c r="BK28" i="1"/>
  <c r="BK13" i="1"/>
  <c r="BK19" i="1"/>
  <c r="BK18" i="1"/>
  <c r="BK11" i="1"/>
  <c r="BK32" i="1"/>
  <c r="BK14" i="1"/>
  <c r="BK10" i="1"/>
  <c r="BK15" i="1"/>
  <c r="BK17" i="1"/>
  <c r="BM6" i="1"/>
  <c r="BK25" i="1"/>
  <c r="BK21" i="1"/>
  <c r="BK22" i="1"/>
  <c r="BK8" i="1"/>
  <c r="BK26" i="1"/>
  <c r="BK12" i="1"/>
  <c r="BK16" i="1"/>
  <c r="BK20" i="1"/>
  <c r="BL28" i="1" l="1"/>
  <c r="BL37" i="1"/>
  <c r="BL34" i="1"/>
  <c r="BL30" i="1"/>
  <c r="BL35" i="1"/>
  <c r="BL29" i="1"/>
  <c r="BL36" i="1"/>
  <c r="BL27" i="1"/>
  <c r="BL26" i="1"/>
  <c r="BL24" i="1"/>
  <c r="BL23" i="1"/>
  <c r="BL31" i="1"/>
  <c r="BL19" i="1"/>
  <c r="BL18" i="1"/>
  <c r="BL11" i="1"/>
  <c r="BL25" i="1"/>
  <c r="BL22" i="1"/>
  <c r="BL21" i="1"/>
  <c r="BL10" i="1"/>
  <c r="BL13" i="1"/>
  <c r="BL20" i="1"/>
  <c r="BL16" i="1"/>
  <c r="BL17" i="1"/>
  <c r="BN6" i="1"/>
  <c r="BL15" i="1"/>
  <c r="BL14" i="1"/>
  <c r="BL32" i="1"/>
  <c r="BL8" i="1"/>
  <c r="BL12" i="1"/>
  <c r="BM37" i="1" l="1"/>
  <c r="BM27" i="1"/>
  <c r="BM31" i="1"/>
  <c r="BM29" i="1"/>
  <c r="BM28" i="1"/>
  <c r="BM36" i="1"/>
  <c r="BM34" i="1"/>
  <c r="BM30" i="1"/>
  <c r="BM20" i="1"/>
  <c r="BM19" i="1"/>
  <c r="BM18" i="1"/>
  <c r="BM17" i="1"/>
  <c r="BM25" i="1"/>
  <c r="BM22" i="1"/>
  <c r="BM21" i="1"/>
  <c r="BM10" i="1"/>
  <c r="BM15" i="1"/>
  <c r="BO6" i="1"/>
  <c r="BM16" i="1"/>
  <c r="BM35" i="1"/>
  <c r="BM23" i="1"/>
  <c r="BM24" i="1"/>
  <c r="BM13" i="1"/>
  <c r="BM8" i="1"/>
  <c r="BM14" i="1"/>
  <c r="BM11" i="1"/>
  <c r="BM26" i="1"/>
  <c r="BM12" i="1"/>
  <c r="BM32" i="1"/>
  <c r="BN37" i="1" l="1"/>
  <c r="BN36" i="1"/>
  <c r="BN34" i="1"/>
  <c r="BN30" i="1"/>
  <c r="BN35" i="1"/>
  <c r="BN27" i="1"/>
  <c r="BN25" i="1"/>
  <c r="BN28" i="1"/>
  <c r="BN19" i="1"/>
  <c r="BN31" i="1"/>
  <c r="BN22" i="1"/>
  <c r="BN21" i="1"/>
  <c r="BN29" i="1"/>
  <c r="BN15" i="1"/>
  <c r="BP6" i="1"/>
  <c r="BN24" i="1"/>
  <c r="BN23" i="1"/>
  <c r="BN14" i="1"/>
  <c r="BN20" i="1"/>
  <c r="BN11" i="1"/>
  <c r="BN17" i="1"/>
  <c r="BN18" i="1"/>
  <c r="BN13" i="1"/>
  <c r="BN12" i="1"/>
  <c r="BN10" i="1"/>
  <c r="BN8" i="1"/>
  <c r="BN26" i="1"/>
  <c r="BN16" i="1"/>
  <c r="BN32" i="1"/>
  <c r="BO37" i="1" l="1"/>
  <c r="BO36" i="1"/>
  <c r="BO35" i="1"/>
  <c r="BO31" i="1"/>
  <c r="BO29" i="1"/>
  <c r="BO28" i="1"/>
  <c r="BO24" i="1"/>
  <c r="BO18" i="1"/>
  <c r="BO23" i="1"/>
  <c r="BO34" i="1"/>
  <c r="BO11" i="1"/>
  <c r="BO22" i="1"/>
  <c r="BO21" i="1"/>
  <c r="BO25" i="1"/>
  <c r="BO30" i="1"/>
  <c r="BO14" i="1"/>
  <c r="BO13" i="1"/>
  <c r="BO15" i="1"/>
  <c r="CD6" i="1"/>
  <c r="BQ6" i="1"/>
  <c r="BO27" i="1"/>
  <c r="BO19" i="1"/>
  <c r="BO16" i="1"/>
  <c r="BO17" i="1"/>
  <c r="BO10" i="1"/>
  <c r="BO8" i="1"/>
  <c r="BO26" i="1"/>
  <c r="BO20" i="1"/>
  <c r="BO32" i="1"/>
  <c r="BO12" i="1"/>
  <c r="BP32" i="1" l="1"/>
  <c r="BP10" i="1"/>
  <c r="BP16" i="1"/>
  <c r="BP34" i="1"/>
  <c r="BP26" i="1"/>
  <c r="BP30" i="1"/>
  <c r="BP12" i="1"/>
  <c r="BP20" i="1"/>
  <c r="BP8" i="1"/>
  <c r="BP36" i="1"/>
  <c r="BP35" i="1"/>
  <c r="BP31" i="1"/>
  <c r="BP27" i="1"/>
  <c r="BP25" i="1"/>
  <c r="BP24" i="1"/>
  <c r="BP23" i="1"/>
  <c r="BP37" i="1"/>
  <c r="BP29" i="1"/>
  <c r="BP22" i="1"/>
  <c r="BP21" i="1"/>
  <c r="BP19" i="1"/>
  <c r="BP18" i="1"/>
  <c r="BP28" i="1"/>
  <c r="BP13" i="1"/>
  <c r="BP17" i="1"/>
  <c r="BP14" i="1"/>
  <c r="BP11" i="1"/>
  <c r="BP15" i="1"/>
  <c r="BR6" i="1"/>
  <c r="BQ35" i="1" l="1"/>
  <c r="BQ31" i="1"/>
  <c r="BQ36" i="1"/>
  <c r="BQ27" i="1"/>
  <c r="BQ22" i="1"/>
  <c r="BQ30" i="1"/>
  <c r="BQ23" i="1"/>
  <c r="BQ28" i="1"/>
  <c r="BQ25" i="1"/>
  <c r="BQ24" i="1"/>
  <c r="BQ37" i="1"/>
  <c r="BQ21" i="1"/>
  <c r="BQ15" i="1"/>
  <c r="BS6" i="1"/>
  <c r="BQ29" i="1"/>
  <c r="BQ17" i="1"/>
  <c r="BQ26" i="1"/>
  <c r="BQ19" i="1"/>
  <c r="BQ13" i="1"/>
  <c r="BQ14" i="1"/>
  <c r="BQ16" i="1"/>
  <c r="BQ10" i="1"/>
  <c r="BQ11" i="1"/>
  <c r="BQ18" i="1"/>
  <c r="BQ20" i="1"/>
  <c r="BQ34" i="1"/>
  <c r="BQ8" i="1"/>
  <c r="BQ12" i="1"/>
  <c r="BQ32" i="1"/>
  <c r="BR37" i="1" l="1"/>
  <c r="BR29" i="1"/>
  <c r="BR28" i="1"/>
  <c r="BR35" i="1"/>
  <c r="BR31" i="1"/>
  <c r="BR21" i="1"/>
  <c r="BR25" i="1"/>
  <c r="BR24" i="1"/>
  <c r="BR22" i="1"/>
  <c r="BR14" i="1"/>
  <c r="BR20" i="1"/>
  <c r="BR36" i="1"/>
  <c r="BR23" i="1"/>
  <c r="BR17" i="1"/>
  <c r="BR27" i="1"/>
  <c r="BR19" i="1"/>
  <c r="BR18" i="1"/>
  <c r="BT6" i="1"/>
  <c r="BR10" i="1"/>
  <c r="BR11" i="1"/>
  <c r="BR15" i="1"/>
  <c r="BR13" i="1"/>
  <c r="BR8" i="1"/>
  <c r="BR16" i="1"/>
  <c r="BR12" i="1"/>
  <c r="BR26" i="1"/>
  <c r="BR34" i="1"/>
  <c r="BR30" i="1"/>
  <c r="BR32" i="1"/>
  <c r="BS29" i="1" l="1"/>
  <c r="BS35" i="1"/>
  <c r="BS36" i="1"/>
  <c r="BS37" i="1"/>
  <c r="BS28" i="1"/>
  <c r="BS30" i="1"/>
  <c r="BS27" i="1"/>
  <c r="BS31" i="1"/>
  <c r="BS34" i="1"/>
  <c r="BS22" i="1"/>
  <c r="BS21" i="1"/>
  <c r="BS13" i="1"/>
  <c r="BS25" i="1"/>
  <c r="BS23" i="1"/>
  <c r="BS24" i="1"/>
  <c r="BS19" i="1"/>
  <c r="BS18" i="1"/>
  <c r="BS32" i="1"/>
  <c r="BS11" i="1"/>
  <c r="BS15" i="1"/>
  <c r="BS17" i="1"/>
  <c r="BS10" i="1"/>
  <c r="BS14" i="1"/>
  <c r="BU6" i="1"/>
  <c r="BS26" i="1"/>
  <c r="BS20" i="1"/>
  <c r="BS8" i="1"/>
  <c r="BS12" i="1"/>
  <c r="BS16" i="1"/>
  <c r="BT28" i="1" l="1"/>
  <c r="BT29" i="1"/>
  <c r="BT27" i="1"/>
  <c r="BT34" i="1"/>
  <c r="BT31" i="1"/>
  <c r="BT36" i="1"/>
  <c r="BT37" i="1"/>
  <c r="BT22" i="1"/>
  <c r="BT21" i="1"/>
  <c r="BT25" i="1"/>
  <c r="BT23" i="1"/>
  <c r="BT24" i="1"/>
  <c r="BT19" i="1"/>
  <c r="BT18" i="1"/>
  <c r="BT11" i="1"/>
  <c r="BT35" i="1"/>
  <c r="BT10" i="1"/>
  <c r="BT13" i="1"/>
  <c r="BT14" i="1"/>
  <c r="BT16" i="1"/>
  <c r="BT15" i="1"/>
  <c r="BT17" i="1"/>
  <c r="BV6" i="1"/>
  <c r="BT20" i="1"/>
  <c r="BT32" i="1"/>
  <c r="BT30" i="1"/>
  <c r="BT12" i="1"/>
  <c r="BT26" i="1"/>
  <c r="BT8" i="1"/>
  <c r="BU37" i="1" l="1"/>
  <c r="BU27" i="1"/>
  <c r="BU36" i="1"/>
  <c r="BU34" i="1"/>
  <c r="BU31" i="1"/>
  <c r="BU30" i="1"/>
  <c r="BU29" i="1"/>
  <c r="BU28" i="1"/>
  <c r="BU25" i="1"/>
  <c r="BU23" i="1"/>
  <c r="BU17" i="1"/>
  <c r="BU24" i="1"/>
  <c r="BU19" i="1"/>
  <c r="BU18" i="1"/>
  <c r="BU35" i="1"/>
  <c r="BU10" i="1"/>
  <c r="BU15" i="1"/>
  <c r="BW6" i="1"/>
  <c r="BU22" i="1"/>
  <c r="BU21" i="1"/>
  <c r="BU11" i="1"/>
  <c r="BU14" i="1"/>
  <c r="BU13" i="1"/>
  <c r="BU16" i="1"/>
  <c r="BU20" i="1"/>
  <c r="BU12" i="1"/>
  <c r="BU26" i="1"/>
  <c r="BU8" i="1"/>
  <c r="BU32" i="1"/>
  <c r="BV37" i="1" l="1"/>
  <c r="BV36" i="1"/>
  <c r="BV30" i="1"/>
  <c r="BV29" i="1"/>
  <c r="BV28" i="1"/>
  <c r="BV25" i="1"/>
  <c r="BV35" i="1"/>
  <c r="BV27" i="1"/>
  <c r="BV19" i="1"/>
  <c r="BV34" i="1"/>
  <c r="BV20" i="1"/>
  <c r="BV31" i="1"/>
  <c r="BV23" i="1"/>
  <c r="BV24" i="1"/>
  <c r="BV18" i="1"/>
  <c r="BV15" i="1"/>
  <c r="BX6" i="1"/>
  <c r="BV22" i="1"/>
  <c r="BV21" i="1"/>
  <c r="BV14" i="1"/>
  <c r="BV10" i="1"/>
  <c r="BV17" i="1"/>
  <c r="BV13" i="1"/>
  <c r="BV11" i="1"/>
  <c r="BV8" i="1"/>
  <c r="BV16" i="1"/>
  <c r="BV26" i="1"/>
  <c r="BV12" i="1"/>
  <c r="BV32" i="1"/>
  <c r="BW37" i="1" l="1"/>
  <c r="BW36" i="1"/>
  <c r="BW35" i="1"/>
  <c r="BW31" i="1"/>
  <c r="BW34" i="1"/>
  <c r="BW27" i="1"/>
  <c r="BW24" i="1"/>
  <c r="BW29" i="1"/>
  <c r="BW28" i="1"/>
  <c r="BW18" i="1"/>
  <c r="BW25" i="1"/>
  <c r="BW23" i="1"/>
  <c r="BW19" i="1"/>
  <c r="BW11" i="1"/>
  <c r="BW30" i="1"/>
  <c r="BW22" i="1"/>
  <c r="BW21" i="1"/>
  <c r="BW14" i="1"/>
  <c r="BW13" i="1"/>
  <c r="BW16" i="1"/>
  <c r="BW17" i="1"/>
  <c r="BY6" i="1"/>
  <c r="BW20" i="1"/>
  <c r="BW10" i="1"/>
  <c r="BW15" i="1"/>
  <c r="BW26" i="1"/>
  <c r="BW32" i="1"/>
  <c r="BW8" i="1"/>
  <c r="BW12" i="1"/>
  <c r="BX36" i="1" l="1"/>
  <c r="BX35" i="1"/>
  <c r="BX31" i="1"/>
  <c r="BX29" i="1"/>
  <c r="BX28" i="1"/>
  <c r="BX37" i="1"/>
  <c r="BX23" i="1"/>
  <c r="BX24" i="1"/>
  <c r="BX10" i="1"/>
  <c r="BX26" i="1"/>
  <c r="BX22" i="1"/>
  <c r="BX21" i="1"/>
  <c r="BX27" i="1"/>
  <c r="BX13" i="1"/>
  <c r="BX14" i="1"/>
  <c r="BX18" i="1"/>
  <c r="BX15" i="1"/>
  <c r="BX11" i="1"/>
  <c r="BZ6" i="1"/>
  <c r="BX25" i="1"/>
  <c r="BX19" i="1"/>
  <c r="BX16" i="1"/>
  <c r="BX17" i="1"/>
  <c r="BX8" i="1"/>
  <c r="BX20" i="1"/>
  <c r="BX32" i="1"/>
  <c r="BX34" i="1"/>
  <c r="BX30" i="1"/>
  <c r="BX12" i="1"/>
  <c r="BY35" i="1" l="1"/>
  <c r="BY31" i="1"/>
  <c r="BY30" i="1"/>
  <c r="BY27" i="1"/>
  <c r="BY37" i="1"/>
  <c r="BY25" i="1"/>
  <c r="BY24" i="1"/>
  <c r="BY22" i="1"/>
  <c r="BY28" i="1"/>
  <c r="BY21" i="1"/>
  <c r="BY23" i="1"/>
  <c r="BY19" i="1"/>
  <c r="BY18" i="1"/>
  <c r="BY15" i="1"/>
  <c r="CA6" i="1"/>
  <c r="BY36" i="1"/>
  <c r="BY29" i="1"/>
  <c r="BY32" i="1"/>
  <c r="BY17" i="1"/>
  <c r="BY16" i="1"/>
  <c r="BY10" i="1"/>
  <c r="BY13" i="1"/>
  <c r="BY14" i="1"/>
  <c r="BY8" i="1"/>
  <c r="BY11" i="1"/>
  <c r="BY34" i="1"/>
  <c r="BY26" i="1"/>
  <c r="BY12" i="1"/>
  <c r="BY20" i="1"/>
  <c r="BZ37" i="1" l="1"/>
  <c r="BZ31" i="1"/>
  <c r="BZ35" i="1"/>
  <c r="BZ21" i="1"/>
  <c r="BZ27" i="1"/>
  <c r="BZ23" i="1"/>
  <c r="BZ22" i="1"/>
  <c r="BZ28" i="1"/>
  <c r="BZ24" i="1"/>
  <c r="BZ36" i="1"/>
  <c r="BZ29" i="1"/>
  <c r="BZ14" i="1"/>
  <c r="BZ17" i="1"/>
  <c r="BZ25" i="1"/>
  <c r="BZ19" i="1"/>
  <c r="BZ11" i="1"/>
  <c r="BZ13" i="1"/>
  <c r="BZ15" i="1"/>
  <c r="BZ18" i="1"/>
  <c r="CB6" i="1"/>
  <c r="BZ8" i="1"/>
  <c r="BZ10" i="1"/>
  <c r="BZ26" i="1"/>
  <c r="BZ16" i="1"/>
  <c r="BZ20" i="1"/>
  <c r="BZ34" i="1"/>
  <c r="BZ30" i="1"/>
  <c r="BZ12" i="1"/>
  <c r="BZ32" i="1"/>
  <c r="CA29" i="1" l="1"/>
  <c r="CB28" i="1"/>
  <c r="CB31" i="1"/>
  <c r="CB35" i="1"/>
  <c r="CB36" i="1"/>
  <c r="CA36" i="1"/>
  <c r="CB29" i="1"/>
  <c r="CA28" i="1"/>
  <c r="CB27" i="1"/>
  <c r="CA27" i="1"/>
  <c r="CA34" i="1"/>
  <c r="CA30" i="1"/>
  <c r="CB25" i="1"/>
  <c r="CB24" i="1"/>
  <c r="CA35" i="1"/>
  <c r="CA25" i="1"/>
  <c r="CA24" i="1"/>
  <c r="CB37" i="1"/>
  <c r="CA31" i="1"/>
  <c r="CA37" i="1"/>
  <c r="CB22" i="1"/>
  <c r="CB21" i="1"/>
  <c r="CA13" i="1"/>
  <c r="CB26" i="1"/>
  <c r="CA22" i="1"/>
  <c r="CA21" i="1"/>
  <c r="CB20" i="1"/>
  <c r="CA32" i="1"/>
  <c r="CB19" i="1"/>
  <c r="CB18" i="1"/>
  <c r="CB11" i="1"/>
  <c r="CB23" i="1"/>
  <c r="CA19" i="1"/>
  <c r="CA18" i="1"/>
  <c r="CA11" i="1"/>
  <c r="CB10" i="1"/>
  <c r="CA15" i="1"/>
  <c r="CA23" i="1"/>
  <c r="CA17" i="1"/>
  <c r="CB14" i="1"/>
  <c r="CB17" i="1"/>
  <c r="CA10" i="1"/>
  <c r="CB16" i="1"/>
  <c r="CB15" i="1"/>
  <c r="CA14" i="1"/>
  <c r="CB13" i="1"/>
  <c r="CA12" i="1"/>
  <c r="CA26" i="1"/>
  <c r="CA20" i="1"/>
  <c r="CB30" i="1"/>
  <c r="CB34" i="1"/>
  <c r="CB12" i="1"/>
  <c r="CA16" i="1"/>
  <c r="CA8" i="1"/>
  <c r="CB8" i="1"/>
  <c r="CB32" i="1"/>
</calcChain>
</file>

<file path=xl/sharedStrings.xml><?xml version="1.0" encoding="utf-8"?>
<sst xmlns="http://schemas.openxmlformats.org/spreadsheetml/2006/main" count="95" uniqueCount="84">
  <si>
    <t>CODEVMET-AFI Project : Work Plan for 2024/2025</t>
  </si>
  <si>
    <t>START DATE</t>
  </si>
  <si>
    <t>DO NOT ALTER CELL BELOW</t>
  </si>
  <si>
    <t>Y1Q1</t>
  </si>
  <si>
    <t>Y1Q2</t>
  </si>
  <si>
    <t>Y1Q3</t>
  </si>
  <si>
    <t>Y1Q4</t>
  </si>
  <si>
    <t>Y2Q1</t>
  </si>
  <si>
    <t>Y2Q2</t>
  </si>
  <si>
    <t>Y2Q3</t>
  </si>
  <si>
    <t>Y2Q4</t>
  </si>
  <si>
    <t>Y3Q1</t>
  </si>
  <si>
    <t>Y3Q2</t>
  </si>
  <si>
    <t>Y3Q3</t>
  </si>
  <si>
    <t>Y3Q4</t>
  </si>
  <si>
    <t>Y4Q1</t>
  </si>
  <si>
    <t>Y4Q2</t>
  </si>
  <si>
    <t>Y4Q3</t>
  </si>
  <si>
    <t>Y4Q4</t>
  </si>
  <si>
    <t>Y5Q1</t>
  </si>
  <si>
    <t>Y5Q2</t>
  </si>
  <si>
    <t>Y5Q3</t>
  </si>
  <si>
    <t>Y5Q4</t>
  </si>
  <si>
    <t>Activity #</t>
  </si>
  <si>
    <t>Project Tasks</t>
  </si>
  <si>
    <t>Level</t>
  </si>
  <si>
    <t>Resources</t>
  </si>
  <si>
    <t>Start Dtate</t>
  </si>
  <si>
    <t>End Dtae</t>
  </si>
  <si>
    <t># of 
Days</t>
  </si>
  <si>
    <t xml:space="preserve">1. </t>
  </si>
  <si>
    <t>Assitance to Cabo Verde, Cameroon, Côte d'Ivoire; Senegal; Togo</t>
  </si>
  <si>
    <t>L3</t>
  </si>
  <si>
    <t>1.1</t>
  </si>
  <si>
    <t>Assistanace misions on MET Safety and QMS CAPs implementation</t>
  </si>
  <si>
    <t>1.2</t>
  </si>
  <si>
    <t xml:space="preserve">Daft project 2024/2025 work plan </t>
  </si>
  <si>
    <t>1.3</t>
  </si>
  <si>
    <t>Submit the project work plan to the Fourth Steering Committee Meeting (SC/4) for approval</t>
  </si>
  <si>
    <t xml:space="preserve">AMET-B1 Current Status in Recipient States </t>
  </si>
  <si>
    <t>2.1</t>
  </si>
  <si>
    <t>Gather data on AMET-B1 status in the recipient States</t>
  </si>
  <si>
    <t>2.2</t>
  </si>
  <si>
    <t>Review, analyse collected data and provide reports on the current status of AMET-B1 for each State</t>
  </si>
  <si>
    <t>2.3</t>
  </si>
  <si>
    <t>Approve reports on the current status of AMET-B1 for each State</t>
  </si>
  <si>
    <t>Project Implementation package for AMET-B1 elements</t>
  </si>
  <si>
    <t>3.1</t>
  </si>
  <si>
    <t xml:space="preserve">Review and update the QMS and MET Safety Implementation Packages (online) </t>
  </si>
  <si>
    <t>3.2</t>
  </si>
  <si>
    <t>Develop project generic implementation documents related to AMET-B1 elements</t>
  </si>
  <si>
    <t>3.3</t>
  </si>
  <si>
    <t xml:space="preserve">Conduct onsite validation workshop (in Dakar, Senegal) to review and validate AMET-B1 generic implementation documentation </t>
  </si>
  <si>
    <t>Assistance to Gambia, Gabon, Sierra Leone  and ASECNA</t>
  </si>
  <si>
    <t>4.1</t>
  </si>
  <si>
    <t>Assistance Mission to Gambia for developing a Corrective Action Plan (CAP)  related to MET Safety and Quality Managment System</t>
  </si>
  <si>
    <t>4.2</t>
  </si>
  <si>
    <t>Assistance mission to Gabon for developing a CAP related to MET Safety and Quality Management Systems</t>
  </si>
  <si>
    <t>4.3</t>
  </si>
  <si>
    <t xml:space="preserve">Assistance mission to ASECNA on CAP implementation (Lomé, Togo) </t>
  </si>
  <si>
    <t>4.4</t>
  </si>
  <si>
    <t>Assistance to Nigeria in developing a CAP for implementing ASBU elements in the MET area</t>
  </si>
  <si>
    <t>4.5</t>
  </si>
  <si>
    <t>Assistance mission to Sierra Leone for developing a CAP for MET Safety and Quality Management Systems (QMS)</t>
  </si>
  <si>
    <t>Follow-up visits to States</t>
  </si>
  <si>
    <t>5.1</t>
  </si>
  <si>
    <t>Follwow-up mission to Cabo Verde</t>
  </si>
  <si>
    <t>5.2</t>
  </si>
  <si>
    <t>Follwow-up mission to Cameroon</t>
  </si>
  <si>
    <t>5.3</t>
  </si>
  <si>
    <t>Follwow-up mission to Côte d'Ivoire</t>
  </si>
  <si>
    <t>Capacity building</t>
  </si>
  <si>
    <t>6.1</t>
  </si>
  <si>
    <t>Quality Internal Auditors training, Yaoundé, CCAA School</t>
  </si>
  <si>
    <t>Sixth Steering Committee meeting</t>
  </si>
  <si>
    <t>7.1</t>
  </si>
  <si>
    <t>Sixth Meeting of the Steering Committee (SC/6)</t>
  </si>
  <si>
    <t>Update AMBEX Handbook and the ICD</t>
  </si>
  <si>
    <t>8.1</t>
  </si>
  <si>
    <t xml:space="preserve">Onsite workshop on the  updating of AMBEX Handbook and the ICD (Dakar, Senegal) </t>
  </si>
  <si>
    <t>8.2</t>
  </si>
  <si>
    <t>Develop the Draft Update of AMBEX Handbook and the ICD</t>
  </si>
  <si>
    <t>8.3</t>
  </si>
  <si>
    <t xml:space="preserve">Remote validation of the updated AMBEX Handbook and the ICD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</si>
</sst>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409]d\-mmm\-yy;@"/>
    <numFmt numFmtId="165" formatCode="mmmm\ dd\,\ yyyy"/>
    <numFmt numFmtId="166" formatCode="yyyy"/>
    <numFmt numFmtId="167" formatCode="mmm"/>
    <numFmt numFmtId="168" formatCode="mm/yy"/>
  </numFmts>
  <fonts count="31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Calibri"/>
      <family val="2"/>
    </font>
    <font>
      <sz val="9"/>
      <color theme="1"/>
      <name val="Calibri"/>
      <family val="2"/>
    </font>
    <font>
      <b/>
      <sz val="12"/>
      <color theme="1" tint="0.34998626667073579"/>
      <name val="Calibri"/>
      <family val="2"/>
    </font>
    <font>
      <b/>
      <sz val="22"/>
      <color theme="1" tint="0.34998626667073579"/>
      <name val="Calibri"/>
      <family val="2"/>
    </font>
    <font>
      <sz val="10"/>
      <color theme="1"/>
      <name val="Calibri"/>
      <family val="2"/>
    </font>
    <font>
      <sz val="6"/>
      <color theme="1"/>
      <name val="Calibri"/>
      <family val="2"/>
    </font>
    <font>
      <b/>
      <sz val="6"/>
      <color theme="8" tint="-0.499984740745262"/>
      <name val="Calibri"/>
      <family val="2"/>
    </font>
    <font>
      <sz val="6"/>
      <color theme="1" tint="0.499984740745262"/>
      <name val="Calibri"/>
      <family val="2"/>
    </font>
    <font>
      <b/>
      <sz val="9"/>
      <color theme="1"/>
      <name val="Calibri"/>
      <family val="2"/>
    </font>
    <font>
      <b/>
      <sz val="10"/>
      <color theme="4" tint="-0.499984740745262"/>
      <name val="Times"/>
      <family val="1"/>
    </font>
    <font>
      <sz val="10"/>
      <color theme="3" tint="-0.499984740745262"/>
      <name val="Calibri"/>
      <family val="2"/>
    </font>
    <font>
      <sz val="14"/>
      <color theme="1"/>
      <name val="Calibri"/>
      <family val="2"/>
    </font>
    <font>
      <sz val="10"/>
      <color rgb="FF000000"/>
      <name val="Times"/>
      <family val="1"/>
    </font>
    <font>
      <b/>
      <sz val="11"/>
      <color theme="4" tint="-0.249977111117893"/>
      <name val="Calibri"/>
      <family val="2"/>
    </font>
    <font>
      <sz val="6"/>
      <color rgb="FF000000"/>
      <name val="Calibri"/>
      <family val="2"/>
    </font>
    <font>
      <sz val="12"/>
      <color theme="1"/>
      <name val="Times"/>
      <family val="1"/>
    </font>
    <font>
      <sz val="9"/>
      <color theme="1"/>
      <name val="Times"/>
      <family val="1"/>
    </font>
    <font>
      <b/>
      <sz val="9"/>
      <color theme="1"/>
      <name val="Times"/>
      <family val="1"/>
    </font>
    <font>
      <b/>
      <sz val="10"/>
      <color theme="1"/>
      <name val="Times"/>
      <family val="1"/>
    </font>
    <font>
      <sz val="6"/>
      <color theme="1"/>
      <name val="Times"/>
      <family val="1"/>
    </font>
    <font>
      <sz val="9"/>
      <color theme="0"/>
      <name val="Times"/>
      <family val="1"/>
    </font>
    <font>
      <sz val="11"/>
      <color theme="1"/>
      <name val="Times New Roman"/>
      <family val="1"/>
    </font>
    <font>
      <sz val="9"/>
      <color theme="4" tint="-0.499984740745262"/>
      <name val="Times New Roman"/>
      <family val="1"/>
    </font>
    <font>
      <b/>
      <sz val="11"/>
      <color rgb="FF0000FF"/>
      <name val="Times New Roman"/>
      <family val="1"/>
    </font>
    <font>
      <b/>
      <sz val="11"/>
      <color theme="4" tint="-0.499984740745262"/>
      <name val="Times New Roman"/>
      <family val="1"/>
    </font>
    <font>
      <sz val="11"/>
      <color rgb="FF000000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"/>
      <family val="1"/>
    </font>
  </fonts>
  <fills count="10">
    <fill>
      <patternFill patternType="none"/>
    </fill>
    <fill>
      <patternFill patternType="gray125"/>
    </fill>
    <fill>
      <patternFill patternType="solid">
        <fgColor rgb="FFE2E2E2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CDD2"/>
        <bgColor indexed="64"/>
      </patternFill>
    </fill>
    <fill>
      <patternFill patternType="solid">
        <fgColor theme="0" tint="-0.14999847407452621"/>
        <bgColor rgb="FFCCC0D9"/>
      </patternFill>
    </fill>
    <fill>
      <patternFill patternType="solid">
        <fgColor theme="0"/>
        <bgColor rgb="FFCCC0D9"/>
      </patternFill>
    </fill>
    <fill>
      <patternFill patternType="solid">
        <fgColor rgb="FFF7F9FB"/>
        <bgColor indexed="64"/>
      </patternFill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 tint="-0.249977111117893"/>
      </left>
      <right/>
      <top style="medium">
        <color theme="0" tint="-0.249977111117893"/>
      </top>
      <bottom style="thin">
        <color theme="0" tint="-0.34998626667073579"/>
      </bottom>
      <diagonal/>
    </border>
    <border>
      <left/>
      <right/>
      <top style="medium">
        <color theme="0" tint="-0.249977111117893"/>
      </top>
      <bottom style="thin">
        <color theme="0" tint="-0.34998626667073579"/>
      </bottom>
      <diagonal/>
    </border>
    <border>
      <left/>
      <right style="medium">
        <color theme="0" tint="-0.249977111117893"/>
      </right>
      <top style="medium">
        <color theme="0" tint="-0.249977111117893"/>
      </top>
      <bottom style="thin">
        <color theme="0" tint="-0.34998626667073579"/>
      </bottom>
      <diagonal/>
    </border>
    <border>
      <left style="medium">
        <color theme="0" tint="-0.249977111117893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77111117893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theme="0" tint="-0.249977111117893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 tint="-0.249977111117893"/>
      </left>
      <right style="thin">
        <color theme="0" tint="-0.34998626667073579"/>
      </right>
      <top style="medium">
        <color theme="0" tint="-0.249977111117893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249977111117893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249977111117893"/>
      </top>
      <bottom/>
      <diagonal/>
    </border>
    <border>
      <left style="thin">
        <color theme="0" tint="-0.34998626667073579"/>
      </left>
      <right style="medium">
        <color theme="0" tint="-0.249977111117893"/>
      </right>
      <top style="medium">
        <color theme="0" tint="-0.249977111117893"/>
      </top>
      <bottom style="thin">
        <color theme="0" tint="-0.34998626667073579"/>
      </bottom>
      <diagonal/>
    </border>
    <border>
      <left style="medium">
        <color theme="0" tint="-0.249977111117893"/>
      </left>
      <right/>
      <top style="thin">
        <color theme="0" tint="-0.34998626667073579"/>
      </top>
      <bottom style="thin">
        <color theme="0" tint="-0.14999847407452621"/>
      </bottom>
      <diagonal/>
    </border>
    <border>
      <left style="dashed">
        <color theme="0" tint="-0.249977111117893"/>
      </left>
      <right style="dashed">
        <color theme="0" tint="-0.249977111117893"/>
      </right>
      <top style="thin">
        <color theme="0" tint="-0.34998626667073579"/>
      </top>
      <bottom style="thin">
        <color theme="0" tint="-0.14999847407452621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1499984740745262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14999847407452621"/>
      </bottom>
      <diagonal/>
    </border>
    <border>
      <left/>
      <right style="medium">
        <color theme="0" tint="-0.249977111117893"/>
      </right>
      <top style="thin">
        <color theme="0" tint="-0.34998626667073579"/>
      </top>
      <bottom style="thin">
        <color theme="0" tint="-0.14999847407452621"/>
      </bottom>
      <diagonal/>
    </border>
    <border>
      <left/>
      <right/>
      <top style="thin">
        <color theme="0" tint="-0.34998626667073579"/>
      </top>
      <bottom style="thin">
        <color theme="0" tint="-0.14999847407452621"/>
      </bottom>
      <diagonal/>
    </border>
    <border>
      <left style="medium">
        <color theme="0" tint="-0.249977111117893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249977111117893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 tint="-0.249977111117893"/>
      </left>
      <right/>
      <top/>
      <bottom style="thin">
        <color theme="0" tint="-0.34998626667073579"/>
      </bottom>
      <diagonal/>
    </border>
    <border>
      <left style="dashed">
        <color theme="0" tint="-0.249977111117893"/>
      </left>
      <right style="dashed">
        <color theme="0" tint="-0.249977111117893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medium">
        <color theme="0" tint="-0.249977111117893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126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2" fillId="0" borderId="0" xfId="1" applyFont="1"/>
    <xf numFmtId="0" fontId="3" fillId="0" borderId="0" xfId="1" applyFont="1"/>
    <xf numFmtId="0" fontId="10" fillId="0" borderId="0" xfId="1" applyFont="1" applyAlignment="1">
      <alignment horizontal="center" vertical="center"/>
    </xf>
    <xf numFmtId="0" fontId="6" fillId="0" borderId="0" xfId="1" applyFont="1" applyAlignment="1">
      <alignment horizontal="center"/>
    </xf>
    <xf numFmtId="0" fontId="6" fillId="0" borderId="0" xfId="1" applyFont="1"/>
    <xf numFmtId="0" fontId="7" fillId="0" borderId="0" xfId="1" applyFont="1"/>
    <xf numFmtId="164" fontId="11" fillId="2" borderId="1" xfId="1" applyNumberFormat="1" applyFont="1" applyFill="1" applyBorder="1" applyAlignment="1">
      <alignment horizontal="center" vertical="top"/>
    </xf>
    <xf numFmtId="165" fontId="12" fillId="0" borderId="0" xfId="1" applyNumberFormat="1" applyFont="1" applyAlignment="1">
      <alignment horizontal="center" vertical="center"/>
    </xf>
    <xf numFmtId="0" fontId="13" fillId="0" borderId="0" xfId="1" applyFont="1" applyAlignment="1">
      <alignment vertical="center"/>
    </xf>
    <xf numFmtId="14" fontId="14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center"/>
    </xf>
    <xf numFmtId="166" fontId="15" fillId="3" borderId="2" xfId="1" applyNumberFormat="1" applyFont="1" applyFill="1" applyBorder="1" applyAlignment="1">
      <alignment horizontal="center" vertical="center"/>
    </xf>
    <xf numFmtId="166" fontId="15" fillId="3" borderId="3" xfId="1" applyNumberFormat="1" applyFont="1" applyFill="1" applyBorder="1" applyAlignment="1">
      <alignment horizontal="center" vertical="center"/>
    </xf>
    <xf numFmtId="166" fontId="15" fillId="3" borderId="4" xfId="1" applyNumberFormat="1" applyFont="1" applyFill="1" applyBorder="1" applyAlignment="1">
      <alignment horizontal="center" vertical="center"/>
    </xf>
    <xf numFmtId="166" fontId="15" fillId="4" borderId="2" xfId="1" applyNumberFormat="1" applyFont="1" applyFill="1" applyBorder="1" applyAlignment="1">
      <alignment horizontal="center" vertical="center"/>
    </xf>
    <xf numFmtId="166" fontId="15" fillId="4" borderId="3" xfId="1" applyNumberFormat="1" applyFont="1" applyFill="1" applyBorder="1" applyAlignment="1">
      <alignment horizontal="center" vertical="center"/>
    </xf>
    <xf numFmtId="166" fontId="15" fillId="4" borderId="4" xfId="1" applyNumberFormat="1" applyFont="1" applyFill="1" applyBorder="1" applyAlignment="1">
      <alignment horizontal="center" vertical="center"/>
    </xf>
    <xf numFmtId="166" fontId="15" fillId="4" borderId="3" xfId="1" applyNumberFormat="1" applyFont="1" applyFill="1" applyBorder="1" applyAlignment="1">
      <alignment horizontal="left" vertical="center"/>
    </xf>
    <xf numFmtId="0" fontId="16" fillId="0" borderId="3" xfId="1" applyFont="1" applyBorder="1" applyAlignment="1">
      <alignment vertical="center"/>
    </xf>
    <xf numFmtId="0" fontId="16" fillId="0" borderId="4" xfId="1" applyFont="1" applyBorder="1" applyAlignment="1">
      <alignment horizontal="left" vertical="center"/>
    </xf>
    <xf numFmtId="0" fontId="3" fillId="0" borderId="0" xfId="1" applyFont="1" applyAlignment="1">
      <alignment horizontal="center" vertical="center"/>
    </xf>
    <xf numFmtId="166" fontId="16" fillId="3" borderId="5" xfId="1" applyNumberFormat="1" applyFont="1" applyFill="1" applyBorder="1" applyAlignment="1">
      <alignment horizontal="left" vertical="center"/>
    </xf>
    <xf numFmtId="0" fontId="16" fillId="3" borderId="6" xfId="1" applyFont="1" applyFill="1" applyBorder="1" applyAlignment="1">
      <alignment vertical="center"/>
    </xf>
    <xf numFmtId="0" fontId="16" fillId="3" borderId="7" xfId="1" applyFont="1" applyFill="1" applyBorder="1" applyAlignment="1">
      <alignment horizontal="left" vertical="center"/>
    </xf>
    <xf numFmtId="0" fontId="16" fillId="3" borderId="8" xfId="1" applyFont="1" applyFill="1" applyBorder="1" applyAlignment="1">
      <alignment horizontal="left" vertical="center"/>
    </xf>
    <xf numFmtId="166" fontId="16" fillId="0" borderId="6" xfId="1" applyNumberFormat="1" applyFont="1" applyBorder="1" applyAlignment="1">
      <alignment horizontal="left" vertical="center"/>
    </xf>
    <xf numFmtId="0" fontId="16" fillId="0" borderId="6" xfId="1" applyFont="1" applyBorder="1" applyAlignment="1">
      <alignment vertical="center"/>
    </xf>
    <xf numFmtId="0" fontId="16" fillId="0" borderId="7" xfId="1" applyFont="1" applyBorder="1" applyAlignment="1">
      <alignment horizontal="left" vertical="center"/>
    </xf>
    <xf numFmtId="0" fontId="16" fillId="0" borderId="8" xfId="1" applyFont="1" applyBorder="1" applyAlignment="1">
      <alignment horizontal="left" vertical="center"/>
    </xf>
    <xf numFmtId="166" fontId="16" fillId="3" borderId="6" xfId="1" applyNumberFormat="1" applyFont="1" applyFill="1" applyBorder="1" applyAlignment="1">
      <alignment horizontal="left" vertical="center"/>
    </xf>
    <xf numFmtId="0" fontId="17" fillId="0" borderId="0" xfId="1" applyFont="1"/>
    <xf numFmtId="0" fontId="18" fillId="5" borderId="9" xfId="1" applyFont="1" applyFill="1" applyBorder="1" applyAlignment="1">
      <alignment horizontal="left" vertical="center" wrapText="1" indent="1"/>
    </xf>
    <xf numFmtId="0" fontId="19" fillId="5" borderId="10" xfId="1" applyFont="1" applyFill="1" applyBorder="1" applyAlignment="1">
      <alignment horizontal="left" vertical="center" wrapText="1" indent="1"/>
    </xf>
    <xf numFmtId="0" fontId="19" fillId="5" borderId="11" xfId="1" applyFont="1" applyFill="1" applyBorder="1" applyAlignment="1">
      <alignment horizontal="center" vertical="center"/>
    </xf>
    <xf numFmtId="0" fontId="19" fillId="5" borderId="11" xfId="1" applyFont="1" applyFill="1" applyBorder="1" applyAlignment="1">
      <alignment horizontal="center" vertical="center"/>
    </xf>
    <xf numFmtId="0" fontId="20" fillId="5" borderId="10" xfId="1" applyFont="1" applyFill="1" applyBorder="1" applyAlignment="1">
      <alignment horizontal="center" vertical="center" wrapText="1"/>
    </xf>
    <xf numFmtId="0" fontId="19" fillId="5" borderId="12" xfId="1" applyFont="1" applyFill="1" applyBorder="1" applyAlignment="1">
      <alignment horizontal="center" vertical="center" wrapText="1"/>
    </xf>
    <xf numFmtId="167" fontId="21" fillId="6" borderId="13" xfId="1" applyNumberFormat="1" applyFont="1" applyFill="1" applyBorder="1" applyAlignment="1">
      <alignment horizontal="center" vertical="center"/>
    </xf>
    <xf numFmtId="167" fontId="21" fillId="6" borderId="14" xfId="1" applyNumberFormat="1" applyFont="1" applyFill="1" applyBorder="1" applyAlignment="1">
      <alignment horizontal="center" vertical="center"/>
    </xf>
    <xf numFmtId="167" fontId="21" fillId="6" borderId="15" xfId="1" applyNumberFormat="1" applyFont="1" applyFill="1" applyBorder="1" applyAlignment="1">
      <alignment horizontal="center" vertical="center"/>
    </xf>
    <xf numFmtId="167" fontId="21" fillId="6" borderId="16" xfId="1" applyNumberFormat="1" applyFont="1" applyFill="1" applyBorder="1" applyAlignment="1">
      <alignment horizontal="center" vertical="center"/>
    </xf>
    <xf numFmtId="167" fontId="21" fillId="6" borderId="17" xfId="1" applyNumberFormat="1" applyFont="1" applyFill="1" applyBorder="1" applyAlignment="1">
      <alignment horizontal="center" vertical="center"/>
    </xf>
    <xf numFmtId="167" fontId="21" fillId="6" borderId="18" xfId="1" applyNumberFormat="1" applyFont="1" applyFill="1" applyBorder="1" applyAlignment="1">
      <alignment horizontal="center" vertical="center"/>
    </xf>
    <xf numFmtId="168" fontId="22" fillId="7" borderId="0" xfId="1" applyNumberFormat="1" applyFont="1" applyFill="1" applyAlignment="1">
      <alignment horizontal="center" vertical="center"/>
    </xf>
    <xf numFmtId="168" fontId="18" fillId="6" borderId="0" xfId="1" applyNumberFormat="1" applyFont="1" applyFill="1" applyAlignment="1">
      <alignment horizontal="center" vertical="center"/>
    </xf>
    <xf numFmtId="0" fontId="18" fillId="5" borderId="19" xfId="1" applyFont="1" applyFill="1" applyBorder="1" applyAlignment="1">
      <alignment horizontal="left" vertical="center" indent="1"/>
    </xf>
    <xf numFmtId="0" fontId="19" fillId="5" borderId="1" xfId="1" applyFont="1" applyFill="1" applyBorder="1" applyAlignment="1">
      <alignment horizontal="left" vertical="center" wrapText="1" indent="1"/>
    </xf>
    <xf numFmtId="0" fontId="19" fillId="5" borderId="20" xfId="1" applyFont="1" applyFill="1" applyBorder="1" applyAlignment="1">
      <alignment horizontal="center" vertical="center"/>
    </xf>
    <xf numFmtId="0" fontId="19" fillId="5" borderId="20" xfId="1" applyFont="1" applyFill="1" applyBorder="1" applyAlignment="1">
      <alignment horizontal="center" vertical="center"/>
    </xf>
    <xf numFmtId="0" fontId="20" fillId="5" borderId="1" xfId="1" applyFont="1" applyFill="1" applyBorder="1" applyAlignment="1">
      <alignment horizontal="center" vertical="center"/>
    </xf>
    <xf numFmtId="0" fontId="19" fillId="5" borderId="21" xfId="1" applyFont="1" applyFill="1" applyBorder="1" applyAlignment="1">
      <alignment horizontal="center" vertical="center"/>
    </xf>
    <xf numFmtId="166" fontId="21" fillId="6" borderId="22" xfId="1" applyNumberFormat="1" applyFont="1" applyFill="1" applyBorder="1" applyAlignment="1">
      <alignment horizontal="center" vertical="center"/>
    </xf>
    <xf numFmtId="166" fontId="21" fillId="6" borderId="23" xfId="1" applyNumberFormat="1" applyFont="1" applyFill="1" applyBorder="1" applyAlignment="1">
      <alignment horizontal="center" vertical="center"/>
    </xf>
    <xf numFmtId="166" fontId="21" fillId="6" borderId="24" xfId="1" applyNumberFormat="1" applyFont="1" applyFill="1" applyBorder="1" applyAlignment="1">
      <alignment horizontal="center" vertical="center"/>
    </xf>
    <xf numFmtId="166" fontId="21" fillId="6" borderId="25" xfId="1" applyNumberFormat="1" applyFont="1" applyFill="1" applyBorder="1" applyAlignment="1">
      <alignment horizontal="center" vertical="center"/>
    </xf>
    <xf numFmtId="166" fontId="21" fillId="6" borderId="26" xfId="1" applyNumberFormat="1" applyFont="1" applyFill="1" applyBorder="1" applyAlignment="1">
      <alignment horizontal="center" vertical="center"/>
    </xf>
    <xf numFmtId="166" fontId="21" fillId="6" borderId="27" xfId="1" applyNumberFormat="1" applyFont="1" applyFill="1" applyBorder="1" applyAlignment="1">
      <alignment horizontal="center" vertical="center"/>
    </xf>
    <xf numFmtId="0" fontId="23" fillId="0" borderId="0" xfId="1" applyFont="1" applyAlignment="1">
      <alignment vertical="top"/>
    </xf>
    <xf numFmtId="0" fontId="24" fillId="2" borderId="19" xfId="1" applyFont="1" applyFill="1" applyBorder="1" applyAlignment="1">
      <alignment horizontal="right" vertical="top" wrapText="1"/>
    </xf>
    <xf numFmtId="0" fontId="25" fillId="2" borderId="1" xfId="1" applyFont="1" applyFill="1" applyBorder="1" applyAlignment="1">
      <alignment horizontal="left" vertical="top" wrapText="1" indent="1"/>
    </xf>
    <xf numFmtId="0" fontId="26" fillId="2" borderId="1" xfId="1" applyFont="1" applyFill="1" applyBorder="1" applyAlignment="1">
      <alignment horizontal="center" vertical="top" wrapText="1"/>
    </xf>
    <xf numFmtId="0" fontId="26" fillId="2" borderId="1" xfId="1" applyFont="1" applyFill="1" applyBorder="1" applyAlignment="1">
      <alignment horizontal="left" vertical="top" wrapText="1"/>
    </xf>
    <xf numFmtId="164" fontId="26" fillId="2" borderId="1" xfId="1" applyNumberFormat="1" applyFont="1" applyFill="1" applyBorder="1" applyAlignment="1">
      <alignment horizontal="center" vertical="top"/>
    </xf>
    <xf numFmtId="0" fontId="27" fillId="2" borderId="21" xfId="1" applyFont="1" applyFill="1" applyBorder="1" applyAlignment="1">
      <alignment horizontal="center" vertical="top"/>
    </xf>
    <xf numFmtId="0" fontId="27" fillId="3" borderId="23" xfId="1" applyFont="1" applyFill="1" applyBorder="1" applyAlignment="1">
      <alignment horizontal="center" vertical="top"/>
    </xf>
    <xf numFmtId="0" fontId="27" fillId="2" borderId="23" xfId="1" applyFont="1" applyFill="1" applyBorder="1" applyAlignment="1">
      <alignment horizontal="center" vertical="top"/>
    </xf>
    <xf numFmtId="0" fontId="27" fillId="2" borderId="24" xfId="1" applyFont="1" applyFill="1" applyBorder="1" applyAlignment="1">
      <alignment horizontal="center" vertical="top"/>
    </xf>
    <xf numFmtId="0" fontId="27" fillId="2" borderId="25" xfId="1" applyFont="1" applyFill="1" applyBorder="1" applyAlignment="1">
      <alignment horizontal="center" vertical="top"/>
    </xf>
    <xf numFmtId="0" fontId="27" fillId="2" borderId="26" xfId="1" applyFont="1" applyFill="1" applyBorder="1" applyAlignment="1">
      <alignment horizontal="center" vertical="top"/>
    </xf>
    <xf numFmtId="0" fontId="27" fillId="2" borderId="27" xfId="1" applyFont="1" applyFill="1" applyBorder="1" applyAlignment="1">
      <alignment horizontal="center" vertical="top"/>
    </xf>
    <xf numFmtId="0" fontId="24" fillId="0" borderId="19" xfId="1" applyFont="1" applyBorder="1" applyAlignment="1">
      <alignment horizontal="right" vertical="top" wrapText="1"/>
    </xf>
    <xf numFmtId="0" fontId="27" fillId="0" borderId="28" xfId="0" applyFont="1" applyBorder="1" applyAlignment="1">
      <alignment horizontal="left" vertical="center" wrapText="1" indent="1"/>
    </xf>
    <xf numFmtId="0" fontId="23" fillId="0" borderId="1" xfId="1" applyFont="1" applyBorder="1" applyAlignment="1">
      <alignment horizontal="center" vertical="top"/>
    </xf>
    <xf numFmtId="164" fontId="23" fillId="0" borderId="1" xfId="1" applyNumberFormat="1" applyFont="1" applyBorder="1" applyAlignment="1">
      <alignment horizontal="center" vertical="top"/>
    </xf>
    <xf numFmtId="0" fontId="27" fillId="0" borderId="21" xfId="1" applyFont="1" applyBorder="1" applyAlignment="1">
      <alignment horizontal="center" vertical="top"/>
    </xf>
    <xf numFmtId="0" fontId="27" fillId="0" borderId="23" xfId="1" applyFont="1" applyBorder="1" applyAlignment="1">
      <alignment horizontal="center" vertical="top"/>
    </xf>
    <xf numFmtId="0" fontId="27" fillId="0" borderId="24" xfId="1" applyFont="1" applyBorder="1" applyAlignment="1">
      <alignment horizontal="center" vertical="top"/>
    </xf>
    <xf numFmtId="0" fontId="27" fillId="0" borderId="25" xfId="1" applyFont="1" applyBorder="1" applyAlignment="1">
      <alignment horizontal="center" vertical="top"/>
    </xf>
    <xf numFmtId="0" fontId="27" fillId="0" borderId="26" xfId="1" applyFont="1" applyBorder="1" applyAlignment="1">
      <alignment horizontal="center" vertical="top"/>
    </xf>
    <xf numFmtId="0" fontId="27" fillId="0" borderId="27" xfId="1" applyFont="1" applyBorder="1" applyAlignment="1">
      <alignment horizontal="center" vertical="top"/>
    </xf>
    <xf numFmtId="0" fontId="27" fillId="8" borderId="21" xfId="1" applyFont="1" applyFill="1" applyBorder="1" applyAlignment="1">
      <alignment horizontal="center" vertical="top"/>
    </xf>
    <xf numFmtId="0" fontId="27" fillId="3" borderId="22" xfId="1" applyFont="1" applyFill="1" applyBorder="1" applyAlignment="1">
      <alignment horizontal="center" vertical="top"/>
    </xf>
    <xf numFmtId="0" fontId="27" fillId="3" borderId="24" xfId="1" applyFont="1" applyFill="1" applyBorder="1" applyAlignment="1">
      <alignment horizontal="center" vertical="top"/>
    </xf>
    <xf numFmtId="0" fontId="27" fillId="3" borderId="25" xfId="1" applyFont="1" applyFill="1" applyBorder="1" applyAlignment="1">
      <alignment horizontal="center" vertical="top"/>
    </xf>
    <xf numFmtId="0" fontId="27" fillId="3" borderId="26" xfId="1" applyFont="1" applyFill="1" applyBorder="1" applyAlignment="1">
      <alignment horizontal="center" vertical="top"/>
    </xf>
    <xf numFmtId="0" fontId="27" fillId="4" borderId="27" xfId="1" applyFont="1" applyFill="1" applyBorder="1" applyAlignment="1">
      <alignment horizontal="center" vertical="top"/>
    </xf>
    <xf numFmtId="0" fontId="27" fillId="4" borderId="23" xfId="1" applyFont="1" applyFill="1" applyBorder="1" applyAlignment="1">
      <alignment horizontal="center" vertical="top"/>
    </xf>
    <xf numFmtId="0" fontId="27" fillId="4" borderId="24" xfId="1" applyFont="1" applyFill="1" applyBorder="1" applyAlignment="1">
      <alignment horizontal="center" vertical="top"/>
    </xf>
    <xf numFmtId="0" fontId="27" fillId="4" borderId="25" xfId="1" applyFont="1" applyFill="1" applyBorder="1" applyAlignment="1">
      <alignment horizontal="center" vertical="top"/>
    </xf>
    <xf numFmtId="0" fontId="27" fillId="4" borderId="26" xfId="1" applyFont="1" applyFill="1" applyBorder="1" applyAlignment="1">
      <alignment horizontal="center" vertical="top"/>
    </xf>
    <xf numFmtId="0" fontId="27" fillId="3" borderId="27" xfId="1" applyFont="1" applyFill="1" applyBorder="1" applyAlignment="1">
      <alignment horizontal="center" vertical="top"/>
    </xf>
    <xf numFmtId="0" fontId="24" fillId="9" borderId="5" xfId="1" applyFont="1" applyFill="1" applyBorder="1" applyAlignment="1">
      <alignment horizontal="right" vertical="top" wrapText="1"/>
    </xf>
    <xf numFmtId="0" fontId="26" fillId="9" borderId="1" xfId="1" applyFont="1" applyFill="1" applyBorder="1" applyAlignment="1">
      <alignment horizontal="center" vertical="top" wrapText="1"/>
    </xf>
    <xf numFmtId="0" fontId="26" fillId="9" borderId="1" xfId="1" applyFont="1" applyFill="1" applyBorder="1" applyAlignment="1">
      <alignment horizontal="left" vertical="top" wrapText="1"/>
    </xf>
    <xf numFmtId="164" fontId="26" fillId="9" borderId="1" xfId="1" applyNumberFormat="1" applyFont="1" applyFill="1" applyBorder="1" applyAlignment="1">
      <alignment horizontal="center" vertical="top"/>
    </xf>
    <xf numFmtId="0" fontId="27" fillId="9" borderId="21" xfId="1" applyFont="1" applyFill="1" applyBorder="1" applyAlignment="1">
      <alignment horizontal="center" vertical="top"/>
    </xf>
    <xf numFmtId="0" fontId="27" fillId="9" borderId="22" xfId="1" applyFont="1" applyFill="1" applyBorder="1" applyAlignment="1">
      <alignment horizontal="center" vertical="top"/>
    </xf>
    <xf numFmtId="0" fontId="27" fillId="9" borderId="23" xfId="1" applyFont="1" applyFill="1" applyBorder="1" applyAlignment="1">
      <alignment horizontal="center" vertical="top"/>
    </xf>
    <xf numFmtId="0" fontId="27" fillId="9" borderId="24" xfId="1" applyFont="1" applyFill="1" applyBorder="1" applyAlignment="1">
      <alignment horizontal="center" vertical="top"/>
    </xf>
    <xf numFmtId="0" fontId="27" fillId="9" borderId="25" xfId="1" applyFont="1" applyFill="1" applyBorder="1" applyAlignment="1">
      <alignment horizontal="center" vertical="top"/>
    </xf>
    <xf numFmtId="0" fontId="27" fillId="9" borderId="26" xfId="1" applyFont="1" applyFill="1" applyBorder="1" applyAlignment="1">
      <alignment horizontal="center" vertical="top"/>
    </xf>
    <xf numFmtId="0" fontId="27" fillId="9" borderId="27" xfId="1" applyFont="1" applyFill="1" applyBorder="1" applyAlignment="1">
      <alignment horizontal="center" vertical="top"/>
    </xf>
    <xf numFmtId="0" fontId="28" fillId="0" borderId="5" xfId="1" applyFont="1" applyBorder="1" applyAlignment="1">
      <alignment horizontal="right" vertical="top"/>
    </xf>
    <xf numFmtId="0" fontId="23" fillId="0" borderId="1" xfId="1" applyFont="1" applyBorder="1" applyAlignment="1">
      <alignment horizontal="left" vertical="top" wrapText="1" indent="1"/>
    </xf>
    <xf numFmtId="0" fontId="23" fillId="0" borderId="29" xfId="1" applyFont="1" applyBorder="1" applyAlignment="1">
      <alignment horizontal="left" vertical="top" wrapText="1" indent="1"/>
    </xf>
    <xf numFmtId="0" fontId="29" fillId="0" borderId="19" xfId="1" applyFont="1" applyBorder="1" applyAlignment="1">
      <alignment horizontal="right" vertical="top"/>
    </xf>
    <xf numFmtId="0" fontId="29" fillId="0" borderId="5" xfId="1" applyFont="1" applyBorder="1" applyAlignment="1">
      <alignment horizontal="right" vertical="top"/>
    </xf>
    <xf numFmtId="0" fontId="30" fillId="0" borderId="1" xfId="1" applyFont="1" applyBorder="1" applyAlignment="1">
      <alignment horizontal="left" vertical="top" wrapText="1" indent="2"/>
    </xf>
    <xf numFmtId="0" fontId="29" fillId="0" borderId="0" xfId="1" applyFont="1"/>
    <xf numFmtId="0" fontId="23" fillId="0" borderId="0" xfId="1" applyFont="1" applyAlignment="1">
      <alignment wrapText="1"/>
    </xf>
    <xf numFmtId="0" fontId="23" fillId="0" borderId="0" xfId="1" applyFont="1" applyAlignment="1">
      <alignment horizontal="center" wrapText="1"/>
    </xf>
    <xf numFmtId="0" fontId="23" fillId="0" borderId="0" xfId="1" applyFont="1"/>
    <xf numFmtId="0" fontId="2" fillId="0" borderId="0" xfId="1" applyFont="1" applyAlignment="1">
      <alignment wrapText="1"/>
    </xf>
    <xf numFmtId="0" fontId="6" fillId="0" borderId="0" xfId="1" applyFont="1" applyAlignment="1">
      <alignment horizontal="center" wrapText="1"/>
    </xf>
    <xf numFmtId="0" fontId="2" fillId="0" borderId="0" xfId="1" applyFont="1" applyAlignment="1">
      <alignment horizontal="center" wrapText="1"/>
    </xf>
    <xf numFmtId="0" fontId="7" fillId="0" borderId="0" xfId="1" applyFont="1" applyAlignment="1">
      <alignment wrapText="1"/>
    </xf>
  </cellXfs>
  <cellStyles count="2">
    <cellStyle name="Normal" xfId="0" builtinId="0"/>
    <cellStyle name="Normal 2" xfId="1" xr:uid="{A3874D6A-F9A4-4789-A4FD-142136D03ED3}"/>
  </cellStyles>
  <dxfs count="1">
    <dxf>
      <font>
        <color theme="4" tint="0.39994506668294322"/>
      </font>
      <fill>
        <patternFill>
          <bgColor theme="4" tint="0.39994506668294322"/>
        </patternFill>
      </fill>
      <border>
        <left style="thin">
          <color rgb="FF00B0F0"/>
        </left>
        <right style="thin">
          <color rgb="FF00B0F0"/>
        </right>
        <top style="thin">
          <color theme="0"/>
        </top>
        <bottom style="thin">
          <color theme="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7BD15-1C88-4088-90CE-DDB3D24400FE}">
  <sheetPr>
    <tabColor theme="3" tint="0.59999389629810485"/>
    <pageSetUpPr fitToPage="1"/>
  </sheetPr>
  <dimension ref="A1:CD38"/>
  <sheetViews>
    <sheetView showGridLines="0" tabSelected="1" zoomScale="89" zoomScaleNormal="89" workbookViewId="0">
      <pane xSplit="8" ySplit="7" topLeftCell="I8" activePane="bottomRight" state="frozen"/>
      <selection pane="topRight" activeCell="F1" sqref="F1"/>
      <selection pane="bottomLeft" activeCell="A8" sqref="A8"/>
      <selection pane="bottomRight" activeCell="G2" sqref="G2"/>
    </sheetView>
  </sheetViews>
  <sheetFormatPr baseColWidth="10" defaultColWidth="13.1796875" defaultRowHeight="15.5" x14ac:dyDescent="0.35"/>
  <cols>
    <col min="1" max="1" width="1.453125" style="10" customWidth="1"/>
    <col min="2" max="2" width="8" style="11" customWidth="1"/>
    <col min="3" max="3" width="42.26953125" style="122" customWidth="1"/>
    <col min="4" max="4" width="6.1796875" style="122" hidden="1" customWidth="1"/>
    <col min="5" max="5" width="9.54296875" style="122" customWidth="1"/>
    <col min="6" max="6" width="10.54296875" style="123" customWidth="1"/>
    <col min="7" max="7" width="11.1796875" style="123" customWidth="1"/>
    <col min="8" max="8" width="6.1796875" style="124" customWidth="1"/>
    <col min="9" max="9" width="3.453125" style="125" customWidth="1"/>
    <col min="10" max="10" width="3.1796875" style="125" customWidth="1"/>
    <col min="11" max="11" width="3.453125" style="125" customWidth="1"/>
    <col min="12" max="14" width="3.1796875" style="125" customWidth="1"/>
    <col min="15" max="15" width="4.1796875" style="125" customWidth="1"/>
    <col min="16" max="22" width="3.1796875" style="125" customWidth="1"/>
    <col min="23" max="23" width="3.7265625" style="125" customWidth="1"/>
    <col min="24" max="32" width="3.1796875" style="125" customWidth="1"/>
    <col min="33" max="33" width="3" style="125" customWidth="1"/>
    <col min="34" max="34" width="3.1796875" style="125" customWidth="1"/>
    <col min="35" max="35" width="3.453125" style="125" customWidth="1"/>
    <col min="36" max="44" width="3.1796875" style="125" customWidth="1"/>
    <col min="45" max="45" width="3.26953125" style="125" customWidth="1"/>
    <col min="46" max="46" width="3.1796875" style="125" customWidth="1"/>
    <col min="47" max="47" width="3.26953125" style="125" customWidth="1"/>
    <col min="48" max="56" width="3.1796875" style="125" customWidth="1"/>
    <col min="57" max="57" width="3.26953125" style="125" customWidth="1"/>
    <col min="58" max="58" width="3.1796875" style="125" customWidth="1"/>
    <col min="59" max="59" width="3.7265625" style="125" customWidth="1"/>
    <col min="60" max="68" width="3.1796875" style="125" customWidth="1"/>
    <col min="69" max="69" width="5.54296875" style="125" customWidth="1"/>
    <col min="70" max="80" width="3.1796875" style="125" customWidth="1"/>
    <col min="81" max="81" width="3.81640625" style="10" customWidth="1"/>
    <col min="82" max="16384" width="13.1796875" style="10"/>
  </cols>
  <sheetData>
    <row r="1" spans="1:82" ht="28.5" x14ac:dyDescent="0.35">
      <c r="A1" s="1"/>
      <c r="B1" s="2"/>
      <c r="C1" s="3" t="s">
        <v>0</v>
      </c>
      <c r="D1" s="4"/>
      <c r="E1" s="4"/>
      <c r="F1" s="5"/>
      <c r="G1" s="5"/>
      <c r="H1" s="6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8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8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8"/>
      <c r="BE1" s="8"/>
      <c r="BF1" s="9"/>
      <c r="BG1" s="7"/>
      <c r="BH1" s="7"/>
      <c r="BI1" s="7"/>
      <c r="BJ1" s="7"/>
      <c r="BK1" s="7"/>
      <c r="BL1" s="7"/>
      <c r="BM1" s="7"/>
      <c r="BN1" s="7"/>
      <c r="BO1" s="7"/>
      <c r="BP1" s="7"/>
      <c r="BQ1" s="8"/>
      <c r="BR1" s="9"/>
      <c r="BS1" s="7"/>
      <c r="BT1" s="7"/>
      <c r="BU1" s="7"/>
      <c r="BV1" s="7"/>
      <c r="BW1" s="7"/>
      <c r="BX1" s="7"/>
      <c r="BY1" s="7"/>
      <c r="BZ1" s="7"/>
      <c r="CA1" s="7"/>
      <c r="CB1" s="7"/>
    </row>
    <row r="2" spans="1:82" x14ac:dyDescent="0.35">
      <c r="C2" s="12" t="s">
        <v>1</v>
      </c>
      <c r="D2" s="12"/>
      <c r="E2" s="12"/>
      <c r="F2" s="13"/>
      <c r="G2" s="13"/>
      <c r="H2" s="14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</row>
    <row r="3" spans="1:82" ht="16" thickBot="1" x14ac:dyDescent="0.4">
      <c r="C3" s="16">
        <f>F8</f>
        <v>45292</v>
      </c>
      <c r="D3" s="17"/>
      <c r="E3" s="17"/>
      <c r="F3" s="13"/>
      <c r="G3" s="13"/>
      <c r="H3" s="14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</row>
    <row r="4" spans="1:82" ht="19" customHeight="1" x14ac:dyDescent="0.35">
      <c r="C4" s="18"/>
      <c r="D4" s="18"/>
      <c r="E4" s="18"/>
      <c r="F4" s="19"/>
      <c r="G4" s="19"/>
      <c r="H4" s="20"/>
      <c r="I4" s="21">
        <f>C3</f>
        <v>45292</v>
      </c>
      <c r="J4" s="22"/>
      <c r="K4" s="22"/>
      <c r="L4" s="22"/>
      <c r="M4" s="22"/>
      <c r="N4" s="22"/>
      <c r="O4" s="22"/>
      <c r="P4" s="22"/>
      <c r="Q4" s="22"/>
      <c r="R4" s="22"/>
      <c r="S4" s="22"/>
      <c r="T4" s="23"/>
      <c r="U4" s="24">
        <f>U7</f>
        <v>45658</v>
      </c>
      <c r="V4" s="25"/>
      <c r="W4" s="25"/>
      <c r="X4" s="25"/>
      <c r="Y4" s="25"/>
      <c r="Z4" s="25"/>
      <c r="AA4" s="25"/>
      <c r="AB4" s="25"/>
      <c r="AC4" s="25"/>
      <c r="AD4" s="25"/>
      <c r="AE4" s="25"/>
      <c r="AF4" s="26"/>
      <c r="AG4" s="21">
        <f>AG7</f>
        <v>46023</v>
      </c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3"/>
      <c r="AS4" s="24">
        <f>AS7</f>
        <v>46388</v>
      </c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6"/>
      <c r="BE4" s="21">
        <f>BE7</f>
        <v>46753</v>
      </c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3"/>
      <c r="BQ4" s="27">
        <f>BQ7</f>
        <v>47119</v>
      </c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9"/>
      <c r="CD4" s="30" t="s">
        <v>2</v>
      </c>
    </row>
    <row r="5" spans="1:82" ht="19" customHeight="1" thickBot="1" x14ac:dyDescent="0.4">
      <c r="C5" s="18"/>
      <c r="D5" s="18"/>
      <c r="E5" s="18"/>
      <c r="F5" s="13"/>
      <c r="G5" s="13"/>
      <c r="H5" s="20"/>
      <c r="I5" s="31" t="s">
        <v>3</v>
      </c>
      <c r="J5" s="32"/>
      <c r="K5" s="32"/>
      <c r="L5" s="33" t="s">
        <v>4</v>
      </c>
      <c r="M5" s="32"/>
      <c r="N5" s="32"/>
      <c r="O5" s="33" t="s">
        <v>5</v>
      </c>
      <c r="P5" s="32"/>
      <c r="Q5" s="32"/>
      <c r="R5" s="33" t="s">
        <v>6</v>
      </c>
      <c r="S5" s="32"/>
      <c r="T5" s="34"/>
      <c r="U5" s="35" t="s">
        <v>7</v>
      </c>
      <c r="V5" s="36"/>
      <c r="W5" s="36"/>
      <c r="X5" s="37" t="s">
        <v>8</v>
      </c>
      <c r="Y5" s="36"/>
      <c r="Z5" s="36"/>
      <c r="AA5" s="37" t="s">
        <v>9</v>
      </c>
      <c r="AB5" s="36"/>
      <c r="AC5" s="36"/>
      <c r="AD5" s="37" t="s">
        <v>10</v>
      </c>
      <c r="AE5" s="36"/>
      <c r="AF5" s="38"/>
      <c r="AG5" s="39" t="s">
        <v>11</v>
      </c>
      <c r="AH5" s="32"/>
      <c r="AI5" s="32"/>
      <c r="AJ5" s="33" t="s">
        <v>12</v>
      </c>
      <c r="AK5" s="32"/>
      <c r="AL5" s="32"/>
      <c r="AM5" s="33" t="s">
        <v>13</v>
      </c>
      <c r="AN5" s="32"/>
      <c r="AO5" s="32"/>
      <c r="AP5" s="33" t="s">
        <v>14</v>
      </c>
      <c r="AQ5" s="32"/>
      <c r="AR5" s="34"/>
      <c r="AS5" s="35" t="s">
        <v>15</v>
      </c>
      <c r="AT5" s="36"/>
      <c r="AU5" s="36"/>
      <c r="AV5" s="37" t="s">
        <v>16</v>
      </c>
      <c r="AW5" s="36"/>
      <c r="AX5" s="36"/>
      <c r="AY5" s="37" t="s">
        <v>17</v>
      </c>
      <c r="AZ5" s="36"/>
      <c r="BA5" s="36"/>
      <c r="BB5" s="37" t="s">
        <v>18</v>
      </c>
      <c r="BC5" s="36"/>
      <c r="BD5" s="38"/>
      <c r="BE5" s="39" t="s">
        <v>19</v>
      </c>
      <c r="BF5" s="32"/>
      <c r="BG5" s="32"/>
      <c r="BH5" s="33" t="s">
        <v>20</v>
      </c>
      <c r="BI5" s="32"/>
      <c r="BJ5" s="32"/>
      <c r="BK5" s="33" t="s">
        <v>21</v>
      </c>
      <c r="BL5" s="32"/>
      <c r="BM5" s="32"/>
      <c r="BN5" s="33" t="s">
        <v>22</v>
      </c>
      <c r="BO5" s="32"/>
      <c r="BP5" s="34"/>
      <c r="BQ5" s="35" t="s">
        <v>19</v>
      </c>
      <c r="BR5" s="36"/>
      <c r="BS5" s="36"/>
      <c r="BT5" s="37" t="s">
        <v>20</v>
      </c>
      <c r="BU5" s="36"/>
      <c r="BV5" s="36"/>
      <c r="BW5" s="37" t="s">
        <v>21</v>
      </c>
      <c r="BX5" s="36"/>
      <c r="BY5" s="36"/>
      <c r="BZ5" s="37" t="s">
        <v>22</v>
      </c>
      <c r="CA5" s="36"/>
      <c r="CB5" s="38"/>
      <c r="CD5" s="30"/>
    </row>
    <row r="6" spans="1:82" s="40" customFormat="1" ht="24" customHeight="1" x14ac:dyDescent="0.35">
      <c r="B6" s="41" t="s">
        <v>23</v>
      </c>
      <c r="C6" s="42" t="s">
        <v>24</v>
      </c>
      <c r="D6" s="43" t="s">
        <v>25</v>
      </c>
      <c r="E6" s="44" t="s">
        <v>26</v>
      </c>
      <c r="F6" s="45" t="s">
        <v>27</v>
      </c>
      <c r="G6" s="45" t="s">
        <v>28</v>
      </c>
      <c r="H6" s="46" t="s">
        <v>29</v>
      </c>
      <c r="I6" s="47">
        <f>C3</f>
        <v>45292</v>
      </c>
      <c r="J6" s="48">
        <f>EDATE(I6,1)</f>
        <v>45323</v>
      </c>
      <c r="K6" s="49">
        <f>EDATE(J6,1)</f>
        <v>45352</v>
      </c>
      <c r="L6" s="50">
        <f>EDATE(K6,1)</f>
        <v>45383</v>
      </c>
      <c r="M6" s="48">
        <f>EDATE(L6,1)</f>
        <v>45413</v>
      </c>
      <c r="N6" s="49">
        <f t="shared" ref="K6:T7" si="0">EDATE(M6,1)</f>
        <v>45444</v>
      </c>
      <c r="O6" s="50">
        <f t="shared" si="0"/>
        <v>45474</v>
      </c>
      <c r="P6" s="48">
        <f t="shared" si="0"/>
        <v>45505</v>
      </c>
      <c r="Q6" s="49">
        <f t="shared" si="0"/>
        <v>45536</v>
      </c>
      <c r="R6" s="50">
        <f t="shared" si="0"/>
        <v>45566</v>
      </c>
      <c r="S6" s="48">
        <f t="shared" si="0"/>
        <v>45597</v>
      </c>
      <c r="T6" s="51">
        <f t="shared" si="0"/>
        <v>45627</v>
      </c>
      <c r="U6" s="52">
        <f>EDATE(T6,1)</f>
        <v>45658</v>
      </c>
      <c r="V6" s="48">
        <f t="shared" ref="V6:AK7" si="1">EDATE(U6,1)</f>
        <v>45689</v>
      </c>
      <c r="W6" s="49">
        <f t="shared" si="1"/>
        <v>45717</v>
      </c>
      <c r="X6" s="50">
        <f t="shared" si="1"/>
        <v>45748</v>
      </c>
      <c r="Y6" s="48">
        <f t="shared" si="1"/>
        <v>45778</v>
      </c>
      <c r="Z6" s="49">
        <f t="shared" si="1"/>
        <v>45809</v>
      </c>
      <c r="AA6" s="50">
        <f t="shared" si="1"/>
        <v>45839</v>
      </c>
      <c r="AB6" s="48">
        <f t="shared" si="1"/>
        <v>45870</v>
      </c>
      <c r="AC6" s="49">
        <f t="shared" si="1"/>
        <v>45901</v>
      </c>
      <c r="AD6" s="50">
        <f t="shared" si="1"/>
        <v>45931</v>
      </c>
      <c r="AE6" s="48">
        <f t="shared" si="1"/>
        <v>45962</v>
      </c>
      <c r="AF6" s="51">
        <f t="shared" si="1"/>
        <v>45992</v>
      </c>
      <c r="AG6" s="52">
        <f t="shared" si="1"/>
        <v>46023</v>
      </c>
      <c r="AH6" s="48">
        <f t="shared" si="1"/>
        <v>46054</v>
      </c>
      <c r="AI6" s="49">
        <f t="shared" si="1"/>
        <v>46082</v>
      </c>
      <c r="AJ6" s="50">
        <f t="shared" si="1"/>
        <v>46113</v>
      </c>
      <c r="AK6" s="48">
        <f t="shared" si="1"/>
        <v>46143</v>
      </c>
      <c r="AL6" s="49">
        <f t="shared" ref="AL6:AR7" si="2">EDATE(AK6,1)</f>
        <v>46174</v>
      </c>
      <c r="AM6" s="50">
        <f t="shared" si="2"/>
        <v>46204</v>
      </c>
      <c r="AN6" s="48">
        <f t="shared" si="2"/>
        <v>46235</v>
      </c>
      <c r="AO6" s="49">
        <f t="shared" si="2"/>
        <v>46266</v>
      </c>
      <c r="AP6" s="50">
        <f t="shared" si="2"/>
        <v>46296</v>
      </c>
      <c r="AQ6" s="48">
        <f t="shared" si="2"/>
        <v>46327</v>
      </c>
      <c r="AR6" s="51">
        <f t="shared" si="2"/>
        <v>46357</v>
      </c>
      <c r="AS6" s="52">
        <f>EDATE(AR6,1)</f>
        <v>46388</v>
      </c>
      <c r="AT6" s="48">
        <f t="shared" ref="AT6:BI7" si="3">EDATE(AS6,1)</f>
        <v>46419</v>
      </c>
      <c r="AU6" s="49">
        <f t="shared" si="3"/>
        <v>46447</v>
      </c>
      <c r="AV6" s="50">
        <f t="shared" si="3"/>
        <v>46478</v>
      </c>
      <c r="AW6" s="48">
        <f t="shared" si="3"/>
        <v>46508</v>
      </c>
      <c r="AX6" s="49">
        <f t="shared" si="3"/>
        <v>46539</v>
      </c>
      <c r="AY6" s="50">
        <f t="shared" si="3"/>
        <v>46569</v>
      </c>
      <c r="AZ6" s="48">
        <f t="shared" si="3"/>
        <v>46600</v>
      </c>
      <c r="BA6" s="49">
        <f t="shared" si="3"/>
        <v>46631</v>
      </c>
      <c r="BB6" s="50">
        <f t="shared" si="3"/>
        <v>46661</v>
      </c>
      <c r="BC6" s="48">
        <f t="shared" si="3"/>
        <v>46692</v>
      </c>
      <c r="BD6" s="51">
        <f t="shared" si="3"/>
        <v>46722</v>
      </c>
      <c r="BE6" s="52">
        <f t="shared" si="3"/>
        <v>46753</v>
      </c>
      <c r="BF6" s="48">
        <f t="shared" si="3"/>
        <v>46784</v>
      </c>
      <c r="BG6" s="49">
        <f t="shared" si="3"/>
        <v>46813</v>
      </c>
      <c r="BH6" s="50">
        <f t="shared" si="3"/>
        <v>46844</v>
      </c>
      <c r="BI6" s="48">
        <f t="shared" si="3"/>
        <v>46874</v>
      </c>
      <c r="BJ6" s="49">
        <f t="shared" ref="BJ6:BY7" si="4">EDATE(BI6,1)</f>
        <v>46905</v>
      </c>
      <c r="BK6" s="50">
        <f t="shared" si="4"/>
        <v>46935</v>
      </c>
      <c r="BL6" s="48">
        <f t="shared" si="4"/>
        <v>46966</v>
      </c>
      <c r="BM6" s="49">
        <f t="shared" si="4"/>
        <v>46997</v>
      </c>
      <c r="BN6" s="50">
        <f t="shared" si="4"/>
        <v>47027</v>
      </c>
      <c r="BO6" s="48">
        <f t="shared" si="4"/>
        <v>47058</v>
      </c>
      <c r="BP6" s="51">
        <f t="shared" si="4"/>
        <v>47088</v>
      </c>
      <c r="BQ6" s="52">
        <f t="shared" si="4"/>
        <v>47119</v>
      </c>
      <c r="BR6" s="48">
        <f t="shared" si="4"/>
        <v>47150</v>
      </c>
      <c r="BS6" s="49">
        <f t="shared" si="4"/>
        <v>47178</v>
      </c>
      <c r="BT6" s="50">
        <f t="shared" si="4"/>
        <v>47209</v>
      </c>
      <c r="BU6" s="48">
        <f t="shared" si="4"/>
        <v>47239</v>
      </c>
      <c r="BV6" s="49">
        <f t="shared" si="4"/>
        <v>47270</v>
      </c>
      <c r="BW6" s="50">
        <f t="shared" si="4"/>
        <v>47300</v>
      </c>
      <c r="BX6" s="48">
        <f t="shared" si="4"/>
        <v>47331</v>
      </c>
      <c r="BY6" s="49">
        <f t="shared" si="4"/>
        <v>47362</v>
      </c>
      <c r="BZ6" s="50">
        <f t="shared" ref="BW6:CB7" si="5">EDATE(BY6,1)</f>
        <v>47392</v>
      </c>
      <c r="CA6" s="48">
        <f t="shared" si="5"/>
        <v>47423</v>
      </c>
      <c r="CB6" s="51">
        <f t="shared" si="5"/>
        <v>47453</v>
      </c>
      <c r="CC6" s="53"/>
      <c r="CD6" s="54">
        <f>EDATE(BP6,1)</f>
        <v>47119</v>
      </c>
    </row>
    <row r="7" spans="1:82" s="40" customFormat="1" hidden="1" x14ac:dyDescent="0.35">
      <c r="B7" s="55"/>
      <c r="C7" s="56"/>
      <c r="D7" s="57"/>
      <c r="E7" s="58"/>
      <c r="F7" s="59"/>
      <c r="G7" s="59"/>
      <c r="H7" s="60"/>
      <c r="I7" s="61">
        <f>C3</f>
        <v>45292</v>
      </c>
      <c r="J7" s="62">
        <f>EDATE(I7,1)</f>
        <v>45323</v>
      </c>
      <c r="K7" s="63">
        <f t="shared" si="0"/>
        <v>45352</v>
      </c>
      <c r="L7" s="64">
        <f t="shared" si="0"/>
        <v>45383</v>
      </c>
      <c r="M7" s="62">
        <f t="shared" si="0"/>
        <v>45413</v>
      </c>
      <c r="N7" s="63">
        <f t="shared" si="0"/>
        <v>45444</v>
      </c>
      <c r="O7" s="64">
        <f t="shared" si="0"/>
        <v>45474</v>
      </c>
      <c r="P7" s="62">
        <f t="shared" si="0"/>
        <v>45505</v>
      </c>
      <c r="Q7" s="63">
        <f t="shared" si="0"/>
        <v>45536</v>
      </c>
      <c r="R7" s="64">
        <f t="shared" si="0"/>
        <v>45566</v>
      </c>
      <c r="S7" s="62">
        <f t="shared" si="0"/>
        <v>45597</v>
      </c>
      <c r="T7" s="65">
        <f t="shared" si="0"/>
        <v>45627</v>
      </c>
      <c r="U7" s="66">
        <f>EDATE(T7,1)</f>
        <v>45658</v>
      </c>
      <c r="V7" s="62">
        <f t="shared" si="1"/>
        <v>45689</v>
      </c>
      <c r="W7" s="63">
        <f t="shared" si="1"/>
        <v>45717</v>
      </c>
      <c r="X7" s="64">
        <f t="shared" si="1"/>
        <v>45748</v>
      </c>
      <c r="Y7" s="62">
        <f t="shared" si="1"/>
        <v>45778</v>
      </c>
      <c r="Z7" s="63">
        <f t="shared" si="1"/>
        <v>45809</v>
      </c>
      <c r="AA7" s="64">
        <f t="shared" si="1"/>
        <v>45839</v>
      </c>
      <c r="AB7" s="62">
        <f t="shared" si="1"/>
        <v>45870</v>
      </c>
      <c r="AC7" s="63">
        <f t="shared" si="1"/>
        <v>45901</v>
      </c>
      <c r="AD7" s="64">
        <f t="shared" si="1"/>
        <v>45931</v>
      </c>
      <c r="AE7" s="62">
        <f t="shared" si="1"/>
        <v>45962</v>
      </c>
      <c r="AF7" s="65">
        <f t="shared" si="1"/>
        <v>45992</v>
      </c>
      <c r="AG7" s="66">
        <f t="shared" si="1"/>
        <v>46023</v>
      </c>
      <c r="AH7" s="62">
        <f t="shared" si="1"/>
        <v>46054</v>
      </c>
      <c r="AI7" s="63">
        <f t="shared" si="1"/>
        <v>46082</v>
      </c>
      <c r="AJ7" s="64">
        <f t="shared" si="1"/>
        <v>46113</v>
      </c>
      <c r="AK7" s="62">
        <f t="shared" si="1"/>
        <v>46143</v>
      </c>
      <c r="AL7" s="63">
        <f t="shared" si="2"/>
        <v>46174</v>
      </c>
      <c r="AM7" s="64">
        <f t="shared" si="2"/>
        <v>46204</v>
      </c>
      <c r="AN7" s="62">
        <f t="shared" si="2"/>
        <v>46235</v>
      </c>
      <c r="AO7" s="63">
        <f t="shared" si="2"/>
        <v>46266</v>
      </c>
      <c r="AP7" s="64">
        <f t="shared" si="2"/>
        <v>46296</v>
      </c>
      <c r="AQ7" s="62">
        <f t="shared" si="2"/>
        <v>46327</v>
      </c>
      <c r="AR7" s="65">
        <f t="shared" si="2"/>
        <v>46357</v>
      </c>
      <c r="AS7" s="66">
        <f>EDATE(AR7,1)</f>
        <v>46388</v>
      </c>
      <c r="AT7" s="62">
        <f t="shared" si="3"/>
        <v>46419</v>
      </c>
      <c r="AU7" s="63">
        <f t="shared" si="3"/>
        <v>46447</v>
      </c>
      <c r="AV7" s="64">
        <f t="shared" si="3"/>
        <v>46478</v>
      </c>
      <c r="AW7" s="62">
        <f t="shared" si="3"/>
        <v>46508</v>
      </c>
      <c r="AX7" s="63">
        <f t="shared" si="3"/>
        <v>46539</v>
      </c>
      <c r="AY7" s="64">
        <f t="shared" si="3"/>
        <v>46569</v>
      </c>
      <c r="AZ7" s="62">
        <f t="shared" si="3"/>
        <v>46600</v>
      </c>
      <c r="BA7" s="63">
        <f t="shared" si="3"/>
        <v>46631</v>
      </c>
      <c r="BB7" s="64">
        <f t="shared" si="3"/>
        <v>46661</v>
      </c>
      <c r="BC7" s="62">
        <f t="shared" si="3"/>
        <v>46692</v>
      </c>
      <c r="BD7" s="65">
        <f t="shared" si="3"/>
        <v>46722</v>
      </c>
      <c r="BE7" s="66">
        <f t="shared" si="3"/>
        <v>46753</v>
      </c>
      <c r="BF7" s="62">
        <f t="shared" si="3"/>
        <v>46784</v>
      </c>
      <c r="BG7" s="63">
        <f t="shared" si="3"/>
        <v>46813</v>
      </c>
      <c r="BH7" s="64">
        <f t="shared" si="3"/>
        <v>46844</v>
      </c>
      <c r="BI7" s="62">
        <f t="shared" si="3"/>
        <v>46874</v>
      </c>
      <c r="BJ7" s="63">
        <f t="shared" si="4"/>
        <v>46905</v>
      </c>
      <c r="BK7" s="64">
        <f t="shared" si="4"/>
        <v>46935</v>
      </c>
      <c r="BL7" s="62">
        <f t="shared" si="4"/>
        <v>46966</v>
      </c>
      <c r="BM7" s="63">
        <f t="shared" si="4"/>
        <v>46997</v>
      </c>
      <c r="BN7" s="64">
        <f t="shared" si="4"/>
        <v>47027</v>
      </c>
      <c r="BO7" s="62">
        <f t="shared" si="4"/>
        <v>47058</v>
      </c>
      <c r="BP7" s="65">
        <f t="shared" si="4"/>
        <v>47088</v>
      </c>
      <c r="BQ7" s="66">
        <f t="shared" si="4"/>
        <v>47119</v>
      </c>
      <c r="BR7" s="62">
        <f t="shared" si="4"/>
        <v>47150</v>
      </c>
      <c r="BS7" s="63">
        <f t="shared" si="4"/>
        <v>47178</v>
      </c>
      <c r="BT7" s="64">
        <f t="shared" si="4"/>
        <v>47209</v>
      </c>
      <c r="BU7" s="62">
        <f t="shared" si="4"/>
        <v>47239</v>
      </c>
      <c r="BV7" s="63">
        <f t="shared" si="4"/>
        <v>47270</v>
      </c>
      <c r="BW7" s="64">
        <f t="shared" si="5"/>
        <v>47300</v>
      </c>
      <c r="BX7" s="62">
        <f t="shared" si="5"/>
        <v>47331</v>
      </c>
      <c r="BY7" s="63">
        <f t="shared" si="5"/>
        <v>47362</v>
      </c>
      <c r="BZ7" s="64">
        <f t="shared" si="5"/>
        <v>47392</v>
      </c>
      <c r="CA7" s="62">
        <f t="shared" si="5"/>
        <v>47423</v>
      </c>
      <c r="CB7" s="65">
        <f t="shared" si="5"/>
        <v>47453</v>
      </c>
    </row>
    <row r="8" spans="1:82" s="67" customFormat="1" ht="28" x14ac:dyDescent="0.35">
      <c r="B8" s="68" t="s">
        <v>30</v>
      </c>
      <c r="C8" s="69" t="s">
        <v>31</v>
      </c>
      <c r="D8" s="70" t="s">
        <v>32</v>
      </c>
      <c r="E8" s="71"/>
      <c r="F8" s="72">
        <f>F9</f>
        <v>45292</v>
      </c>
      <c r="G8" s="72">
        <f>G11</f>
        <v>45567</v>
      </c>
      <c r="H8" s="73">
        <f t="shared" ref="H8:H9" si="6">NETWORKDAYS(F8,G8)</f>
        <v>198</v>
      </c>
      <c r="I8" s="74" t="str">
        <f t="shared" ref="I8:X23" si="7">IF(AND(($F8&lt;=J$6-1),($G8&gt;=I$6)),"A","")</f>
        <v>A</v>
      </c>
      <c r="J8" s="74" t="str">
        <f t="shared" si="7"/>
        <v>A</v>
      </c>
      <c r="K8" s="74" t="str">
        <f t="shared" si="7"/>
        <v>A</v>
      </c>
      <c r="L8" s="74" t="str">
        <f t="shared" si="7"/>
        <v>A</v>
      </c>
      <c r="M8" s="74" t="str">
        <f t="shared" si="7"/>
        <v>A</v>
      </c>
      <c r="N8" s="74" t="str">
        <f t="shared" si="7"/>
        <v>A</v>
      </c>
      <c r="O8" s="74" t="str">
        <f t="shared" si="7"/>
        <v>A</v>
      </c>
      <c r="P8" s="74" t="str">
        <f t="shared" si="7"/>
        <v>A</v>
      </c>
      <c r="Q8" s="74" t="str">
        <f t="shared" si="7"/>
        <v>A</v>
      </c>
      <c r="R8" s="74" t="str">
        <f t="shared" si="7"/>
        <v>A</v>
      </c>
      <c r="S8" s="75" t="str">
        <f t="shared" si="7"/>
        <v/>
      </c>
      <c r="T8" s="75" t="str">
        <f t="shared" si="7"/>
        <v/>
      </c>
      <c r="U8" s="75" t="str">
        <f t="shared" si="7"/>
        <v/>
      </c>
      <c r="V8" s="75" t="str">
        <f t="shared" si="7"/>
        <v/>
      </c>
      <c r="W8" s="76" t="str">
        <f t="shared" si="7"/>
        <v/>
      </c>
      <c r="X8" s="77" t="str">
        <f t="shared" si="7"/>
        <v/>
      </c>
      <c r="Y8" s="75" t="str">
        <f t="shared" ref="Y8:BO8" si="8">IF(AND(($F8&lt;=Z$6-1),($G8&gt;=Y$6)),"A","")</f>
        <v/>
      </c>
      <c r="Z8" s="76" t="str">
        <f t="shared" si="8"/>
        <v/>
      </c>
      <c r="AA8" s="77" t="str">
        <f t="shared" si="8"/>
        <v/>
      </c>
      <c r="AB8" s="75" t="str">
        <f t="shared" si="8"/>
        <v/>
      </c>
      <c r="AC8" s="76" t="str">
        <f t="shared" si="8"/>
        <v/>
      </c>
      <c r="AD8" s="77" t="str">
        <f t="shared" si="8"/>
        <v/>
      </c>
      <c r="AE8" s="75" t="str">
        <f t="shared" si="8"/>
        <v/>
      </c>
      <c r="AF8" s="78" t="str">
        <f t="shared" si="8"/>
        <v/>
      </c>
      <c r="AG8" s="79" t="str">
        <f t="shared" si="8"/>
        <v/>
      </c>
      <c r="AH8" s="75" t="str">
        <f t="shared" si="8"/>
        <v/>
      </c>
      <c r="AI8" s="76" t="str">
        <f t="shared" si="8"/>
        <v/>
      </c>
      <c r="AJ8" s="77" t="str">
        <f t="shared" si="8"/>
        <v/>
      </c>
      <c r="AK8" s="75" t="str">
        <f t="shared" si="8"/>
        <v/>
      </c>
      <c r="AL8" s="76" t="str">
        <f t="shared" si="8"/>
        <v/>
      </c>
      <c r="AM8" s="77" t="str">
        <f t="shared" si="8"/>
        <v/>
      </c>
      <c r="AN8" s="75" t="str">
        <f t="shared" si="8"/>
        <v/>
      </c>
      <c r="AO8" s="76" t="str">
        <f t="shared" si="8"/>
        <v/>
      </c>
      <c r="AP8" s="77" t="str">
        <f t="shared" si="8"/>
        <v/>
      </c>
      <c r="AQ8" s="75" t="str">
        <f t="shared" si="8"/>
        <v/>
      </c>
      <c r="AR8" s="78" t="str">
        <f t="shared" si="8"/>
        <v/>
      </c>
      <c r="AS8" s="79" t="str">
        <f t="shared" si="8"/>
        <v/>
      </c>
      <c r="AT8" s="75" t="str">
        <f t="shared" si="8"/>
        <v/>
      </c>
      <c r="AU8" s="76" t="str">
        <f t="shared" si="8"/>
        <v/>
      </c>
      <c r="AV8" s="77" t="str">
        <f t="shared" si="8"/>
        <v/>
      </c>
      <c r="AW8" s="75" t="str">
        <f t="shared" si="8"/>
        <v/>
      </c>
      <c r="AX8" s="76" t="str">
        <f t="shared" si="8"/>
        <v/>
      </c>
      <c r="AY8" s="77" t="str">
        <f t="shared" si="8"/>
        <v/>
      </c>
      <c r="AZ8" s="75" t="str">
        <f t="shared" si="8"/>
        <v/>
      </c>
      <c r="BA8" s="76" t="str">
        <f t="shared" si="8"/>
        <v/>
      </c>
      <c r="BB8" s="77" t="str">
        <f t="shared" si="8"/>
        <v/>
      </c>
      <c r="BC8" s="75" t="str">
        <f t="shared" si="8"/>
        <v/>
      </c>
      <c r="BD8" s="78" t="str">
        <f t="shared" si="8"/>
        <v/>
      </c>
      <c r="BE8" s="79" t="str">
        <f t="shared" si="8"/>
        <v/>
      </c>
      <c r="BF8" s="75" t="str">
        <f t="shared" si="8"/>
        <v/>
      </c>
      <c r="BG8" s="76" t="str">
        <f t="shared" si="8"/>
        <v/>
      </c>
      <c r="BH8" s="77" t="str">
        <f t="shared" si="8"/>
        <v/>
      </c>
      <c r="BI8" s="75" t="str">
        <f t="shared" si="8"/>
        <v/>
      </c>
      <c r="BJ8" s="76" t="str">
        <f t="shared" si="8"/>
        <v/>
      </c>
      <c r="BK8" s="77" t="str">
        <f t="shared" si="8"/>
        <v/>
      </c>
      <c r="BL8" s="75" t="str">
        <f t="shared" si="8"/>
        <v/>
      </c>
      <c r="BM8" s="76" t="str">
        <f t="shared" si="8"/>
        <v/>
      </c>
      <c r="BN8" s="77" t="str">
        <f t="shared" si="8"/>
        <v/>
      </c>
      <c r="BO8" s="75" t="str">
        <f t="shared" si="8"/>
        <v/>
      </c>
      <c r="BP8" s="78" t="str">
        <f t="shared" ref="BP8:BP12" si="9">IF(AND(($F8&lt;=CD$6-1),($G8&gt;=BP$6)),"A","")</f>
        <v/>
      </c>
      <c r="BQ8" s="79" t="str">
        <f t="shared" ref="BQ8:CB25" si="10">IF(AND(($F8&lt;=BR$6-1),($G8&gt;=BQ$6)),"A","")</f>
        <v/>
      </c>
      <c r="BR8" s="75" t="str">
        <f t="shared" si="10"/>
        <v/>
      </c>
      <c r="BS8" s="76" t="str">
        <f t="shared" si="10"/>
        <v/>
      </c>
      <c r="BT8" s="77" t="str">
        <f t="shared" si="10"/>
        <v/>
      </c>
      <c r="BU8" s="75" t="str">
        <f t="shared" si="10"/>
        <v/>
      </c>
      <c r="BV8" s="76" t="str">
        <f t="shared" si="10"/>
        <v/>
      </c>
      <c r="BW8" s="77" t="str">
        <f t="shared" si="10"/>
        <v/>
      </c>
      <c r="BX8" s="75" t="str">
        <f t="shared" si="10"/>
        <v/>
      </c>
      <c r="BY8" s="76" t="str">
        <f t="shared" si="10"/>
        <v/>
      </c>
      <c r="BZ8" s="77" t="str">
        <f t="shared" si="10"/>
        <v/>
      </c>
      <c r="CA8" s="75" t="str">
        <f t="shared" si="10"/>
        <v/>
      </c>
      <c r="CB8" s="78" t="str">
        <f t="shared" ref="CB8:CB12" si="11">IF(AND(($F8&lt;=CP$6-1),($G8&gt;=CB$6)),"A","")</f>
        <v/>
      </c>
    </row>
    <row r="9" spans="1:82" s="67" customFormat="1" ht="28" x14ac:dyDescent="0.35">
      <c r="B9" s="80" t="s">
        <v>33</v>
      </c>
      <c r="C9" s="81" t="s">
        <v>34</v>
      </c>
      <c r="D9" s="81"/>
      <c r="E9" s="82">
        <v>4</v>
      </c>
      <c r="F9" s="83">
        <v>45292</v>
      </c>
      <c r="G9" s="83">
        <v>45565</v>
      </c>
      <c r="H9" s="84">
        <f t="shared" si="6"/>
        <v>196</v>
      </c>
      <c r="I9" s="85" t="str">
        <f t="shared" si="7"/>
        <v>A</v>
      </c>
      <c r="J9" s="85" t="str">
        <f t="shared" si="7"/>
        <v>A</v>
      </c>
      <c r="K9" s="85" t="str">
        <f t="shared" si="7"/>
        <v>A</v>
      </c>
      <c r="L9" s="85" t="str">
        <f t="shared" si="7"/>
        <v>A</v>
      </c>
      <c r="M9" s="85" t="str">
        <f t="shared" si="7"/>
        <v>A</v>
      </c>
      <c r="N9" s="85" t="str">
        <f t="shared" si="7"/>
        <v>A</v>
      </c>
      <c r="O9" s="85" t="str">
        <f t="shared" si="7"/>
        <v>A</v>
      </c>
      <c r="P9" s="85" t="str">
        <f t="shared" si="7"/>
        <v>A</v>
      </c>
      <c r="Q9" s="85" t="str">
        <f t="shared" si="7"/>
        <v>A</v>
      </c>
      <c r="R9" s="85" t="str">
        <f t="shared" si="7"/>
        <v/>
      </c>
      <c r="S9" s="85" t="str">
        <f t="shared" si="7"/>
        <v/>
      </c>
      <c r="T9" s="85" t="str">
        <f t="shared" si="7"/>
        <v/>
      </c>
      <c r="U9" s="85" t="str">
        <f t="shared" si="7"/>
        <v/>
      </c>
      <c r="V9" s="85"/>
      <c r="W9" s="86"/>
      <c r="X9" s="87"/>
      <c r="Y9" s="85"/>
      <c r="Z9" s="86"/>
      <c r="AA9" s="87"/>
      <c r="AB9" s="85"/>
      <c r="AC9" s="86"/>
      <c r="AD9" s="87"/>
      <c r="AE9" s="85"/>
      <c r="AF9" s="88"/>
      <c r="AG9" s="89"/>
      <c r="AH9" s="85"/>
      <c r="AI9" s="86"/>
      <c r="AJ9" s="87"/>
      <c r="AK9" s="85"/>
      <c r="AL9" s="86"/>
      <c r="AM9" s="87"/>
      <c r="AN9" s="85"/>
      <c r="AO9" s="86"/>
      <c r="AP9" s="87"/>
      <c r="AQ9" s="85"/>
      <c r="AR9" s="88"/>
      <c r="AS9" s="89"/>
      <c r="AT9" s="85"/>
      <c r="AU9" s="86"/>
      <c r="AV9" s="87"/>
      <c r="AW9" s="85"/>
      <c r="AX9" s="86"/>
      <c r="AY9" s="87"/>
      <c r="AZ9" s="85"/>
      <c r="BA9" s="86"/>
      <c r="BB9" s="87"/>
      <c r="BC9" s="85"/>
      <c r="BD9" s="88"/>
      <c r="BE9" s="89"/>
      <c r="BF9" s="85"/>
      <c r="BG9" s="86"/>
      <c r="BH9" s="87"/>
      <c r="BI9" s="85"/>
      <c r="BJ9" s="86"/>
      <c r="BK9" s="87"/>
      <c r="BL9" s="85"/>
      <c r="BM9" s="86"/>
      <c r="BN9" s="87"/>
      <c r="BO9" s="85"/>
      <c r="BP9" s="88"/>
      <c r="BQ9" s="89"/>
      <c r="BR9" s="85"/>
      <c r="BS9" s="86"/>
      <c r="BT9" s="87"/>
      <c r="BU9" s="85"/>
      <c r="BV9" s="86"/>
      <c r="BW9" s="87"/>
      <c r="BX9" s="85"/>
      <c r="BY9" s="86"/>
      <c r="BZ9" s="87"/>
      <c r="CA9" s="85"/>
      <c r="CB9" s="88"/>
    </row>
    <row r="10" spans="1:82" s="67" customFormat="1" ht="14" x14ac:dyDescent="0.35">
      <c r="B10" s="80" t="s">
        <v>35</v>
      </c>
      <c r="C10" s="81" t="s">
        <v>36</v>
      </c>
      <c r="D10" s="70"/>
      <c r="E10" s="82">
        <v>1</v>
      </c>
      <c r="F10" s="83">
        <v>45553</v>
      </c>
      <c r="G10" s="83">
        <v>45565</v>
      </c>
      <c r="H10" s="90">
        <f>NETWORKDAYS(F10,G10)</f>
        <v>9</v>
      </c>
      <c r="I10" s="91" t="str">
        <f t="shared" si="7"/>
        <v/>
      </c>
      <c r="J10" s="74" t="str">
        <f t="shared" si="7"/>
        <v/>
      </c>
      <c r="K10" s="92" t="str">
        <f t="shared" si="7"/>
        <v/>
      </c>
      <c r="L10" s="93" t="str">
        <f t="shared" si="7"/>
        <v/>
      </c>
      <c r="M10" s="74" t="str">
        <f t="shared" si="7"/>
        <v/>
      </c>
      <c r="N10" s="92" t="str">
        <f t="shared" si="7"/>
        <v/>
      </c>
      <c r="O10" s="93" t="str">
        <f t="shared" si="7"/>
        <v/>
      </c>
      <c r="P10" s="74" t="str">
        <f t="shared" si="7"/>
        <v/>
      </c>
      <c r="Q10" s="92" t="str">
        <f t="shared" si="7"/>
        <v>A</v>
      </c>
      <c r="R10" s="93" t="str">
        <f t="shared" si="7"/>
        <v/>
      </c>
      <c r="S10" s="74" t="str">
        <f t="shared" si="7"/>
        <v/>
      </c>
      <c r="T10" s="94" t="str">
        <f t="shared" si="7"/>
        <v/>
      </c>
      <c r="U10" s="95" t="str">
        <f t="shared" si="7"/>
        <v/>
      </c>
      <c r="V10" s="96" t="str">
        <f t="shared" si="7"/>
        <v/>
      </c>
      <c r="W10" s="97" t="str">
        <f t="shared" si="7"/>
        <v/>
      </c>
      <c r="X10" s="98" t="str">
        <f t="shared" si="7"/>
        <v/>
      </c>
      <c r="Y10" s="96" t="str">
        <f t="shared" ref="Y10:AN25" si="12">IF(AND(($F10&lt;=Z$6-1),($G10&gt;=Y$6)),"A","")</f>
        <v/>
      </c>
      <c r="Z10" s="97" t="str">
        <f t="shared" si="12"/>
        <v/>
      </c>
      <c r="AA10" s="98" t="str">
        <f t="shared" si="12"/>
        <v/>
      </c>
      <c r="AB10" s="96" t="str">
        <f t="shared" si="12"/>
        <v/>
      </c>
      <c r="AC10" s="97" t="str">
        <f t="shared" si="12"/>
        <v/>
      </c>
      <c r="AD10" s="98" t="str">
        <f t="shared" si="12"/>
        <v/>
      </c>
      <c r="AE10" s="96" t="str">
        <f t="shared" si="12"/>
        <v/>
      </c>
      <c r="AF10" s="99" t="str">
        <f t="shared" si="12"/>
        <v/>
      </c>
      <c r="AG10" s="100" t="str">
        <f t="shared" si="12"/>
        <v/>
      </c>
      <c r="AH10" s="74" t="str">
        <f t="shared" si="12"/>
        <v/>
      </c>
      <c r="AI10" s="92" t="str">
        <f t="shared" si="12"/>
        <v/>
      </c>
      <c r="AJ10" s="93" t="str">
        <f t="shared" si="12"/>
        <v/>
      </c>
      <c r="AK10" s="74" t="str">
        <f t="shared" si="12"/>
        <v/>
      </c>
      <c r="AL10" s="92" t="str">
        <f t="shared" si="12"/>
        <v/>
      </c>
      <c r="AM10" s="93" t="str">
        <f t="shared" si="12"/>
        <v/>
      </c>
      <c r="AN10" s="74" t="str">
        <f t="shared" si="12"/>
        <v/>
      </c>
      <c r="AO10" s="92" t="str">
        <f t="shared" ref="AO10:BD25" si="13">IF(AND(($F10&lt;=AP$6-1),($G10&gt;=AO$6)),"A","")</f>
        <v/>
      </c>
      <c r="AP10" s="93" t="str">
        <f t="shared" si="13"/>
        <v/>
      </c>
      <c r="AQ10" s="74" t="str">
        <f t="shared" si="13"/>
        <v/>
      </c>
      <c r="AR10" s="94" t="str">
        <f t="shared" si="13"/>
        <v/>
      </c>
      <c r="AS10" s="95" t="str">
        <f t="shared" si="13"/>
        <v/>
      </c>
      <c r="AT10" s="96" t="str">
        <f t="shared" si="13"/>
        <v/>
      </c>
      <c r="AU10" s="97" t="str">
        <f t="shared" si="13"/>
        <v/>
      </c>
      <c r="AV10" s="98" t="str">
        <f t="shared" si="13"/>
        <v/>
      </c>
      <c r="AW10" s="96" t="str">
        <f t="shared" si="13"/>
        <v/>
      </c>
      <c r="AX10" s="97" t="str">
        <f t="shared" si="13"/>
        <v/>
      </c>
      <c r="AY10" s="98" t="str">
        <f t="shared" si="13"/>
        <v/>
      </c>
      <c r="AZ10" s="96" t="str">
        <f t="shared" si="13"/>
        <v/>
      </c>
      <c r="BA10" s="97" t="str">
        <f t="shared" si="13"/>
        <v/>
      </c>
      <c r="BB10" s="98" t="str">
        <f t="shared" si="13"/>
        <v/>
      </c>
      <c r="BC10" s="96" t="str">
        <f t="shared" si="13"/>
        <v/>
      </c>
      <c r="BD10" s="99" t="str">
        <f t="shared" si="13"/>
        <v/>
      </c>
      <c r="BE10" s="100" t="str">
        <f t="shared" ref="BE10:BT25" si="14">IF(AND(($F10&lt;=BF$6-1),($G10&gt;=BE$6)),"A","")</f>
        <v/>
      </c>
      <c r="BF10" s="74" t="str">
        <f t="shared" si="14"/>
        <v/>
      </c>
      <c r="BG10" s="92" t="str">
        <f t="shared" si="14"/>
        <v/>
      </c>
      <c r="BH10" s="93" t="str">
        <f t="shared" si="14"/>
        <v/>
      </c>
      <c r="BI10" s="74" t="str">
        <f t="shared" si="14"/>
        <v/>
      </c>
      <c r="BJ10" s="92" t="str">
        <f t="shared" si="14"/>
        <v/>
      </c>
      <c r="BK10" s="93" t="str">
        <f t="shared" si="14"/>
        <v/>
      </c>
      <c r="BL10" s="74" t="str">
        <f t="shared" si="14"/>
        <v/>
      </c>
      <c r="BM10" s="92" t="str">
        <f t="shared" si="14"/>
        <v/>
      </c>
      <c r="BN10" s="93" t="str">
        <f t="shared" si="14"/>
        <v/>
      </c>
      <c r="BO10" s="74" t="str">
        <f t="shared" si="14"/>
        <v/>
      </c>
      <c r="BP10" s="94" t="str">
        <f t="shared" si="9"/>
        <v/>
      </c>
      <c r="BQ10" s="95" t="str">
        <f t="shared" si="10"/>
        <v/>
      </c>
      <c r="BR10" s="96" t="str">
        <f t="shared" si="10"/>
        <v/>
      </c>
      <c r="BS10" s="97" t="str">
        <f t="shared" si="10"/>
        <v/>
      </c>
      <c r="BT10" s="98" t="str">
        <f t="shared" si="10"/>
        <v/>
      </c>
      <c r="BU10" s="96" t="str">
        <f t="shared" si="10"/>
        <v/>
      </c>
      <c r="BV10" s="97" t="str">
        <f t="shared" si="10"/>
        <v/>
      </c>
      <c r="BW10" s="98" t="str">
        <f t="shared" si="10"/>
        <v/>
      </c>
      <c r="BX10" s="96" t="str">
        <f t="shared" si="10"/>
        <v/>
      </c>
      <c r="BY10" s="97" t="str">
        <f t="shared" si="10"/>
        <v/>
      </c>
      <c r="BZ10" s="98" t="str">
        <f t="shared" si="10"/>
        <v/>
      </c>
      <c r="CA10" s="96" t="str">
        <f t="shared" si="10"/>
        <v/>
      </c>
      <c r="CB10" s="99" t="str">
        <f t="shared" si="11"/>
        <v/>
      </c>
    </row>
    <row r="11" spans="1:82" s="67" customFormat="1" ht="28" x14ac:dyDescent="0.35">
      <c r="B11" s="80" t="s">
        <v>37</v>
      </c>
      <c r="C11" s="81" t="s">
        <v>38</v>
      </c>
      <c r="D11" s="70"/>
      <c r="E11" s="82">
        <v>1</v>
      </c>
      <c r="F11" s="83">
        <v>45565</v>
      </c>
      <c r="G11" s="83">
        <v>45567</v>
      </c>
      <c r="H11" s="90">
        <f t="shared" ref="H11:H37" si="15">NETWORKDAYS(F11,G11)</f>
        <v>3</v>
      </c>
      <c r="I11" s="91" t="str">
        <f t="shared" si="7"/>
        <v/>
      </c>
      <c r="J11" s="74" t="str">
        <f t="shared" si="7"/>
        <v/>
      </c>
      <c r="K11" s="92" t="str">
        <f t="shared" si="7"/>
        <v/>
      </c>
      <c r="L11" s="93" t="str">
        <f t="shared" si="7"/>
        <v/>
      </c>
      <c r="M11" s="74" t="str">
        <f t="shared" si="7"/>
        <v/>
      </c>
      <c r="N11" s="92" t="str">
        <f t="shared" si="7"/>
        <v/>
      </c>
      <c r="O11" s="93" t="str">
        <f t="shared" si="7"/>
        <v/>
      </c>
      <c r="P11" s="74" t="str">
        <f t="shared" si="7"/>
        <v/>
      </c>
      <c r="Q11" s="92" t="str">
        <f t="shared" si="7"/>
        <v>A</v>
      </c>
      <c r="R11" s="93" t="str">
        <f t="shared" si="7"/>
        <v>A</v>
      </c>
      <c r="S11" s="74" t="str">
        <f t="shared" si="7"/>
        <v/>
      </c>
      <c r="T11" s="94" t="str">
        <f t="shared" si="7"/>
        <v/>
      </c>
      <c r="U11" s="95" t="str">
        <f t="shared" si="7"/>
        <v/>
      </c>
      <c r="V11" s="96" t="str">
        <f t="shared" si="7"/>
        <v/>
      </c>
      <c r="W11" s="97" t="str">
        <f t="shared" si="7"/>
        <v/>
      </c>
      <c r="X11" s="98" t="str">
        <f t="shared" si="7"/>
        <v/>
      </c>
      <c r="Y11" s="96" t="str">
        <f t="shared" si="12"/>
        <v/>
      </c>
      <c r="Z11" s="97" t="str">
        <f t="shared" si="12"/>
        <v/>
      </c>
      <c r="AA11" s="98" t="str">
        <f t="shared" si="12"/>
        <v/>
      </c>
      <c r="AB11" s="96" t="str">
        <f t="shared" si="12"/>
        <v/>
      </c>
      <c r="AC11" s="97" t="str">
        <f t="shared" si="12"/>
        <v/>
      </c>
      <c r="AD11" s="98" t="str">
        <f t="shared" si="12"/>
        <v/>
      </c>
      <c r="AE11" s="96" t="str">
        <f t="shared" si="12"/>
        <v/>
      </c>
      <c r="AF11" s="99" t="str">
        <f t="shared" si="12"/>
        <v/>
      </c>
      <c r="AG11" s="100" t="str">
        <f t="shared" si="12"/>
        <v/>
      </c>
      <c r="AH11" s="74" t="str">
        <f t="shared" si="12"/>
        <v/>
      </c>
      <c r="AI11" s="92" t="str">
        <f t="shared" si="12"/>
        <v/>
      </c>
      <c r="AJ11" s="93" t="str">
        <f t="shared" si="12"/>
        <v/>
      </c>
      <c r="AK11" s="74" t="str">
        <f t="shared" si="12"/>
        <v/>
      </c>
      <c r="AL11" s="92" t="str">
        <f t="shared" si="12"/>
        <v/>
      </c>
      <c r="AM11" s="93" t="str">
        <f t="shared" si="12"/>
        <v/>
      </c>
      <c r="AN11" s="74" t="str">
        <f t="shared" si="12"/>
        <v/>
      </c>
      <c r="AO11" s="92" t="str">
        <f t="shared" si="13"/>
        <v/>
      </c>
      <c r="AP11" s="93" t="str">
        <f t="shared" si="13"/>
        <v/>
      </c>
      <c r="AQ11" s="74" t="str">
        <f t="shared" si="13"/>
        <v/>
      </c>
      <c r="AR11" s="94" t="str">
        <f t="shared" si="13"/>
        <v/>
      </c>
      <c r="AS11" s="95" t="str">
        <f t="shared" si="13"/>
        <v/>
      </c>
      <c r="AT11" s="96" t="str">
        <f t="shared" si="13"/>
        <v/>
      </c>
      <c r="AU11" s="97" t="str">
        <f t="shared" si="13"/>
        <v/>
      </c>
      <c r="AV11" s="98" t="str">
        <f t="shared" si="13"/>
        <v/>
      </c>
      <c r="AW11" s="96" t="str">
        <f t="shared" si="13"/>
        <v/>
      </c>
      <c r="AX11" s="97" t="str">
        <f t="shared" si="13"/>
        <v/>
      </c>
      <c r="AY11" s="98" t="str">
        <f t="shared" si="13"/>
        <v/>
      </c>
      <c r="AZ11" s="96" t="str">
        <f t="shared" si="13"/>
        <v/>
      </c>
      <c r="BA11" s="97" t="str">
        <f t="shared" si="13"/>
        <v/>
      </c>
      <c r="BB11" s="98" t="str">
        <f t="shared" si="13"/>
        <v/>
      </c>
      <c r="BC11" s="96" t="str">
        <f t="shared" si="13"/>
        <v/>
      </c>
      <c r="BD11" s="99" t="str">
        <f t="shared" si="13"/>
        <v/>
      </c>
      <c r="BE11" s="100" t="str">
        <f t="shared" si="14"/>
        <v/>
      </c>
      <c r="BF11" s="74" t="str">
        <f t="shared" si="14"/>
        <v/>
      </c>
      <c r="BG11" s="92" t="str">
        <f t="shared" si="14"/>
        <v/>
      </c>
      <c r="BH11" s="93" t="str">
        <f t="shared" si="14"/>
        <v/>
      </c>
      <c r="BI11" s="74" t="str">
        <f t="shared" si="14"/>
        <v/>
      </c>
      <c r="BJ11" s="92" t="str">
        <f t="shared" si="14"/>
        <v/>
      </c>
      <c r="BK11" s="93" t="str">
        <f t="shared" si="14"/>
        <v/>
      </c>
      <c r="BL11" s="74" t="str">
        <f t="shared" si="14"/>
        <v/>
      </c>
      <c r="BM11" s="92" t="str">
        <f t="shared" si="14"/>
        <v/>
      </c>
      <c r="BN11" s="93" t="str">
        <f t="shared" si="14"/>
        <v/>
      </c>
      <c r="BO11" s="74" t="str">
        <f t="shared" si="14"/>
        <v/>
      </c>
      <c r="BP11" s="94" t="str">
        <f t="shared" si="14"/>
        <v/>
      </c>
      <c r="BQ11" s="95" t="str">
        <f t="shared" si="14"/>
        <v/>
      </c>
      <c r="BR11" s="96" t="str">
        <f t="shared" si="14"/>
        <v/>
      </c>
      <c r="BS11" s="97" t="str">
        <f t="shared" si="14"/>
        <v/>
      </c>
      <c r="BT11" s="98" t="str">
        <f t="shared" si="14"/>
        <v/>
      </c>
      <c r="BU11" s="96" t="str">
        <f t="shared" si="10"/>
        <v/>
      </c>
      <c r="BV11" s="97" t="str">
        <f t="shared" si="10"/>
        <v/>
      </c>
      <c r="BW11" s="98" t="str">
        <f t="shared" si="10"/>
        <v/>
      </c>
      <c r="BX11" s="96" t="str">
        <f t="shared" si="10"/>
        <v/>
      </c>
      <c r="BY11" s="97" t="str">
        <f t="shared" si="10"/>
        <v/>
      </c>
      <c r="BZ11" s="98" t="str">
        <f t="shared" si="10"/>
        <v/>
      </c>
      <c r="CA11" s="96" t="str">
        <f t="shared" si="10"/>
        <v/>
      </c>
      <c r="CB11" s="99" t="str">
        <f t="shared" si="10"/>
        <v/>
      </c>
    </row>
    <row r="12" spans="1:82" s="67" customFormat="1" ht="14" x14ac:dyDescent="0.35">
      <c r="B12" s="101">
        <v>2</v>
      </c>
      <c r="C12" s="69" t="s">
        <v>39</v>
      </c>
      <c r="D12" s="102" t="s">
        <v>32</v>
      </c>
      <c r="E12" s="103"/>
      <c r="F12" s="104">
        <f>F13</f>
        <v>45691</v>
      </c>
      <c r="G12" s="104">
        <f>G15</f>
        <v>45869</v>
      </c>
      <c r="H12" s="105">
        <f t="shared" si="15"/>
        <v>129</v>
      </c>
      <c r="I12" s="106" t="str">
        <f t="shared" si="7"/>
        <v/>
      </c>
      <c r="J12" s="107" t="str">
        <f t="shared" si="7"/>
        <v/>
      </c>
      <c r="K12" s="108" t="str">
        <f t="shared" si="7"/>
        <v/>
      </c>
      <c r="L12" s="109" t="str">
        <f t="shared" si="7"/>
        <v/>
      </c>
      <c r="M12" s="107" t="str">
        <f t="shared" si="7"/>
        <v/>
      </c>
      <c r="N12" s="108" t="str">
        <f t="shared" si="7"/>
        <v/>
      </c>
      <c r="O12" s="109" t="str">
        <f t="shared" si="7"/>
        <v/>
      </c>
      <c r="P12" s="107" t="str">
        <f t="shared" si="7"/>
        <v/>
      </c>
      <c r="Q12" s="108" t="str">
        <f t="shared" si="7"/>
        <v/>
      </c>
      <c r="R12" s="109" t="str">
        <f t="shared" si="7"/>
        <v/>
      </c>
      <c r="S12" s="107" t="str">
        <f t="shared" si="7"/>
        <v/>
      </c>
      <c r="T12" s="110" t="str">
        <f t="shared" si="7"/>
        <v/>
      </c>
      <c r="U12" s="111" t="str">
        <f t="shared" si="7"/>
        <v/>
      </c>
      <c r="V12" s="107" t="str">
        <f t="shared" si="7"/>
        <v>A</v>
      </c>
      <c r="W12" s="108" t="str">
        <f t="shared" si="7"/>
        <v>A</v>
      </c>
      <c r="X12" s="109" t="str">
        <f t="shared" si="7"/>
        <v>A</v>
      </c>
      <c r="Y12" s="107" t="str">
        <f t="shared" si="12"/>
        <v>A</v>
      </c>
      <c r="Z12" s="108" t="str">
        <f t="shared" si="12"/>
        <v>A</v>
      </c>
      <c r="AA12" s="109" t="str">
        <f t="shared" si="12"/>
        <v>A</v>
      </c>
      <c r="AB12" s="107" t="str">
        <f t="shared" si="12"/>
        <v/>
      </c>
      <c r="AC12" s="108" t="str">
        <f t="shared" si="12"/>
        <v/>
      </c>
      <c r="AD12" s="109" t="str">
        <f t="shared" si="12"/>
        <v/>
      </c>
      <c r="AE12" s="107" t="str">
        <f t="shared" si="12"/>
        <v/>
      </c>
      <c r="AF12" s="110" t="str">
        <f t="shared" si="12"/>
        <v/>
      </c>
      <c r="AG12" s="111" t="str">
        <f t="shared" si="12"/>
        <v/>
      </c>
      <c r="AH12" s="107" t="str">
        <f t="shared" si="12"/>
        <v/>
      </c>
      <c r="AI12" s="108" t="str">
        <f t="shared" si="12"/>
        <v/>
      </c>
      <c r="AJ12" s="109" t="str">
        <f t="shared" si="12"/>
        <v/>
      </c>
      <c r="AK12" s="107" t="str">
        <f t="shared" si="12"/>
        <v/>
      </c>
      <c r="AL12" s="108" t="str">
        <f t="shared" si="12"/>
        <v/>
      </c>
      <c r="AM12" s="109" t="str">
        <f t="shared" si="12"/>
        <v/>
      </c>
      <c r="AN12" s="107" t="str">
        <f t="shared" si="12"/>
        <v/>
      </c>
      <c r="AO12" s="108" t="str">
        <f t="shared" si="13"/>
        <v/>
      </c>
      <c r="AP12" s="109" t="str">
        <f t="shared" si="13"/>
        <v/>
      </c>
      <c r="AQ12" s="107" t="str">
        <f t="shared" si="13"/>
        <v/>
      </c>
      <c r="AR12" s="110" t="str">
        <f t="shared" si="13"/>
        <v/>
      </c>
      <c r="AS12" s="111" t="str">
        <f t="shared" si="13"/>
        <v/>
      </c>
      <c r="AT12" s="107" t="str">
        <f t="shared" si="13"/>
        <v/>
      </c>
      <c r="AU12" s="108" t="str">
        <f t="shared" si="13"/>
        <v/>
      </c>
      <c r="AV12" s="109" t="str">
        <f t="shared" si="13"/>
        <v/>
      </c>
      <c r="AW12" s="107" t="str">
        <f t="shared" si="13"/>
        <v/>
      </c>
      <c r="AX12" s="108" t="str">
        <f t="shared" si="13"/>
        <v/>
      </c>
      <c r="AY12" s="109" t="str">
        <f t="shared" si="13"/>
        <v/>
      </c>
      <c r="AZ12" s="107" t="str">
        <f t="shared" si="13"/>
        <v/>
      </c>
      <c r="BA12" s="108" t="str">
        <f t="shared" si="13"/>
        <v/>
      </c>
      <c r="BB12" s="109" t="str">
        <f t="shared" si="13"/>
        <v/>
      </c>
      <c r="BC12" s="107" t="str">
        <f t="shared" si="13"/>
        <v/>
      </c>
      <c r="BD12" s="110" t="str">
        <f t="shared" si="13"/>
        <v/>
      </c>
      <c r="BE12" s="111" t="str">
        <f t="shared" si="14"/>
        <v/>
      </c>
      <c r="BF12" s="107" t="str">
        <f t="shared" si="14"/>
        <v/>
      </c>
      <c r="BG12" s="108" t="str">
        <f t="shared" si="14"/>
        <v/>
      </c>
      <c r="BH12" s="109" t="str">
        <f t="shared" si="14"/>
        <v/>
      </c>
      <c r="BI12" s="107" t="str">
        <f t="shared" si="14"/>
        <v/>
      </c>
      <c r="BJ12" s="108" t="str">
        <f t="shared" si="14"/>
        <v/>
      </c>
      <c r="BK12" s="109" t="str">
        <f t="shared" si="14"/>
        <v/>
      </c>
      <c r="BL12" s="107" t="str">
        <f t="shared" si="14"/>
        <v/>
      </c>
      <c r="BM12" s="108" t="str">
        <f t="shared" si="14"/>
        <v/>
      </c>
      <c r="BN12" s="109" t="str">
        <f t="shared" si="14"/>
        <v/>
      </c>
      <c r="BO12" s="107" t="str">
        <f t="shared" si="14"/>
        <v/>
      </c>
      <c r="BP12" s="110" t="str">
        <f t="shared" si="9"/>
        <v/>
      </c>
      <c r="BQ12" s="111" t="str">
        <f t="shared" si="10"/>
        <v/>
      </c>
      <c r="BR12" s="107" t="str">
        <f t="shared" si="10"/>
        <v/>
      </c>
      <c r="BS12" s="108" t="str">
        <f t="shared" si="10"/>
        <v/>
      </c>
      <c r="BT12" s="109" t="str">
        <f t="shared" si="10"/>
        <v/>
      </c>
      <c r="BU12" s="107" t="str">
        <f t="shared" si="10"/>
        <v/>
      </c>
      <c r="BV12" s="108" t="str">
        <f t="shared" si="10"/>
        <v/>
      </c>
      <c r="BW12" s="109" t="str">
        <f t="shared" si="10"/>
        <v/>
      </c>
      <c r="BX12" s="107" t="str">
        <f t="shared" si="10"/>
        <v/>
      </c>
      <c r="BY12" s="108" t="str">
        <f t="shared" si="10"/>
        <v/>
      </c>
      <c r="BZ12" s="109" t="str">
        <f t="shared" si="10"/>
        <v/>
      </c>
      <c r="CA12" s="107" t="str">
        <f t="shared" si="10"/>
        <v/>
      </c>
      <c r="CB12" s="110" t="str">
        <f t="shared" si="11"/>
        <v/>
      </c>
    </row>
    <row r="13" spans="1:82" s="67" customFormat="1" ht="28" x14ac:dyDescent="0.35">
      <c r="B13" s="112" t="s">
        <v>40</v>
      </c>
      <c r="C13" s="113" t="s">
        <v>41</v>
      </c>
      <c r="D13" s="70"/>
      <c r="E13" s="82">
        <v>6</v>
      </c>
      <c r="F13" s="83">
        <v>45691</v>
      </c>
      <c r="G13" s="83">
        <v>45777</v>
      </c>
      <c r="H13" s="90">
        <f t="shared" si="15"/>
        <v>63</v>
      </c>
      <c r="I13" s="91" t="str">
        <f t="shared" si="7"/>
        <v/>
      </c>
      <c r="J13" s="74" t="str">
        <f t="shared" si="7"/>
        <v/>
      </c>
      <c r="K13" s="92" t="str">
        <f t="shared" si="7"/>
        <v/>
      </c>
      <c r="L13" s="93" t="str">
        <f t="shared" si="7"/>
        <v/>
      </c>
      <c r="M13" s="74" t="str">
        <f t="shared" si="7"/>
        <v/>
      </c>
      <c r="N13" s="92" t="str">
        <f t="shared" si="7"/>
        <v/>
      </c>
      <c r="O13" s="93" t="str">
        <f t="shared" si="7"/>
        <v/>
      </c>
      <c r="P13" s="74" t="str">
        <f t="shared" si="7"/>
        <v/>
      </c>
      <c r="Q13" s="92" t="str">
        <f t="shared" si="7"/>
        <v/>
      </c>
      <c r="R13" s="93" t="str">
        <f t="shared" si="7"/>
        <v/>
      </c>
      <c r="S13" s="74" t="str">
        <f t="shared" si="7"/>
        <v/>
      </c>
      <c r="T13" s="94" t="str">
        <f t="shared" si="7"/>
        <v/>
      </c>
      <c r="U13" s="95" t="str">
        <f t="shared" si="7"/>
        <v/>
      </c>
      <c r="V13" s="96" t="str">
        <f t="shared" si="7"/>
        <v>A</v>
      </c>
      <c r="W13" s="97" t="str">
        <f t="shared" si="7"/>
        <v>A</v>
      </c>
      <c r="X13" s="98" t="str">
        <f t="shared" si="7"/>
        <v>A</v>
      </c>
      <c r="Y13" s="96" t="str">
        <f t="shared" si="12"/>
        <v/>
      </c>
      <c r="Z13" s="97" t="str">
        <f t="shared" si="12"/>
        <v/>
      </c>
      <c r="AA13" s="98" t="str">
        <f t="shared" si="12"/>
        <v/>
      </c>
      <c r="AB13" s="96" t="str">
        <f t="shared" si="12"/>
        <v/>
      </c>
      <c r="AC13" s="97" t="str">
        <f t="shared" si="12"/>
        <v/>
      </c>
      <c r="AD13" s="98" t="str">
        <f t="shared" si="12"/>
        <v/>
      </c>
      <c r="AE13" s="96" t="str">
        <f t="shared" si="12"/>
        <v/>
      </c>
      <c r="AF13" s="99" t="str">
        <f t="shared" si="12"/>
        <v/>
      </c>
      <c r="AG13" s="100" t="str">
        <f t="shared" si="12"/>
        <v/>
      </c>
      <c r="AH13" s="74" t="str">
        <f t="shared" si="12"/>
        <v/>
      </c>
      <c r="AI13" s="92" t="str">
        <f t="shared" si="12"/>
        <v/>
      </c>
      <c r="AJ13" s="93" t="str">
        <f t="shared" si="12"/>
        <v/>
      </c>
      <c r="AK13" s="74" t="str">
        <f t="shared" si="12"/>
        <v/>
      </c>
      <c r="AL13" s="92" t="str">
        <f t="shared" si="12"/>
        <v/>
      </c>
      <c r="AM13" s="93" t="str">
        <f t="shared" si="12"/>
        <v/>
      </c>
      <c r="AN13" s="74" t="str">
        <f t="shared" si="12"/>
        <v/>
      </c>
      <c r="AO13" s="92" t="str">
        <f t="shared" si="13"/>
        <v/>
      </c>
      <c r="AP13" s="93" t="str">
        <f t="shared" si="13"/>
        <v/>
      </c>
      <c r="AQ13" s="74" t="str">
        <f t="shared" si="13"/>
        <v/>
      </c>
      <c r="AR13" s="94" t="str">
        <f t="shared" si="13"/>
        <v/>
      </c>
      <c r="AS13" s="95" t="str">
        <f t="shared" si="13"/>
        <v/>
      </c>
      <c r="AT13" s="96" t="str">
        <f t="shared" si="13"/>
        <v/>
      </c>
      <c r="AU13" s="97" t="str">
        <f t="shared" si="13"/>
        <v/>
      </c>
      <c r="AV13" s="98" t="str">
        <f t="shared" si="13"/>
        <v/>
      </c>
      <c r="AW13" s="96" t="str">
        <f t="shared" si="13"/>
        <v/>
      </c>
      <c r="AX13" s="97" t="str">
        <f t="shared" si="13"/>
        <v/>
      </c>
      <c r="AY13" s="98" t="str">
        <f t="shared" si="13"/>
        <v/>
      </c>
      <c r="AZ13" s="96" t="str">
        <f t="shared" si="13"/>
        <v/>
      </c>
      <c r="BA13" s="97" t="str">
        <f t="shared" si="13"/>
        <v/>
      </c>
      <c r="BB13" s="98" t="str">
        <f t="shared" si="13"/>
        <v/>
      </c>
      <c r="BC13" s="96" t="str">
        <f t="shared" si="13"/>
        <v/>
      </c>
      <c r="BD13" s="99" t="str">
        <f t="shared" si="13"/>
        <v/>
      </c>
      <c r="BE13" s="100" t="str">
        <f t="shared" si="14"/>
        <v/>
      </c>
      <c r="BF13" s="74" t="str">
        <f t="shared" si="14"/>
        <v/>
      </c>
      <c r="BG13" s="92" t="str">
        <f t="shared" si="14"/>
        <v/>
      </c>
      <c r="BH13" s="93" t="str">
        <f t="shared" si="14"/>
        <v/>
      </c>
      <c r="BI13" s="74" t="str">
        <f t="shared" si="14"/>
        <v/>
      </c>
      <c r="BJ13" s="92" t="str">
        <f t="shared" si="14"/>
        <v/>
      </c>
      <c r="BK13" s="93" t="str">
        <f t="shared" si="14"/>
        <v/>
      </c>
      <c r="BL13" s="74" t="str">
        <f t="shared" si="14"/>
        <v/>
      </c>
      <c r="BM13" s="92" t="str">
        <f t="shared" si="14"/>
        <v/>
      </c>
      <c r="BN13" s="93" t="str">
        <f t="shared" si="14"/>
        <v/>
      </c>
      <c r="BO13" s="74" t="str">
        <f t="shared" si="14"/>
        <v/>
      </c>
      <c r="BP13" s="94" t="str">
        <f t="shared" si="14"/>
        <v/>
      </c>
      <c r="BQ13" s="95" t="str">
        <f t="shared" si="10"/>
        <v/>
      </c>
      <c r="BR13" s="96" t="str">
        <f t="shared" si="10"/>
        <v/>
      </c>
      <c r="BS13" s="97" t="str">
        <f t="shared" si="10"/>
        <v/>
      </c>
      <c r="BT13" s="98" t="str">
        <f t="shared" si="10"/>
        <v/>
      </c>
      <c r="BU13" s="96" t="str">
        <f t="shared" si="10"/>
        <v/>
      </c>
      <c r="BV13" s="97" t="str">
        <f t="shared" si="10"/>
        <v/>
      </c>
      <c r="BW13" s="98" t="str">
        <f t="shared" si="10"/>
        <v/>
      </c>
      <c r="BX13" s="96" t="str">
        <f t="shared" si="10"/>
        <v/>
      </c>
      <c r="BY13" s="97" t="str">
        <f t="shared" si="10"/>
        <v/>
      </c>
      <c r="BZ13" s="98" t="str">
        <f t="shared" si="10"/>
        <v/>
      </c>
      <c r="CA13" s="96" t="str">
        <f t="shared" si="10"/>
        <v/>
      </c>
      <c r="CB13" s="99" t="str">
        <f t="shared" si="10"/>
        <v/>
      </c>
    </row>
    <row r="14" spans="1:82" s="67" customFormat="1" ht="42" x14ac:dyDescent="0.35">
      <c r="B14" s="112" t="s">
        <v>42</v>
      </c>
      <c r="C14" s="113" t="s">
        <v>43</v>
      </c>
      <c r="D14" s="70"/>
      <c r="E14" s="82">
        <v>6</v>
      </c>
      <c r="F14" s="83">
        <v>45778</v>
      </c>
      <c r="G14" s="83">
        <v>45838</v>
      </c>
      <c r="H14" s="90">
        <f t="shared" si="15"/>
        <v>43</v>
      </c>
      <c r="I14" s="91" t="str">
        <f t="shared" si="7"/>
        <v/>
      </c>
      <c r="J14" s="74" t="str">
        <f t="shared" si="7"/>
        <v/>
      </c>
      <c r="K14" s="92" t="str">
        <f t="shared" si="7"/>
        <v/>
      </c>
      <c r="L14" s="93" t="str">
        <f t="shared" si="7"/>
        <v/>
      </c>
      <c r="M14" s="74" t="str">
        <f t="shared" si="7"/>
        <v/>
      </c>
      <c r="N14" s="92" t="str">
        <f t="shared" si="7"/>
        <v/>
      </c>
      <c r="O14" s="93" t="str">
        <f t="shared" si="7"/>
        <v/>
      </c>
      <c r="P14" s="74" t="str">
        <f t="shared" si="7"/>
        <v/>
      </c>
      <c r="Q14" s="92" t="str">
        <f t="shared" si="7"/>
        <v/>
      </c>
      <c r="R14" s="93" t="str">
        <f t="shared" si="7"/>
        <v/>
      </c>
      <c r="S14" s="74" t="str">
        <f t="shared" si="7"/>
        <v/>
      </c>
      <c r="T14" s="94" t="str">
        <f t="shared" si="7"/>
        <v/>
      </c>
      <c r="U14" s="95" t="str">
        <f t="shared" si="7"/>
        <v/>
      </c>
      <c r="V14" s="96" t="str">
        <f t="shared" si="7"/>
        <v/>
      </c>
      <c r="W14" s="97" t="str">
        <f t="shared" si="7"/>
        <v/>
      </c>
      <c r="X14" s="98" t="str">
        <f t="shared" si="7"/>
        <v/>
      </c>
      <c r="Y14" s="96" t="str">
        <f t="shared" si="12"/>
        <v>A</v>
      </c>
      <c r="Z14" s="97" t="str">
        <f t="shared" si="12"/>
        <v>A</v>
      </c>
      <c r="AA14" s="98" t="str">
        <f t="shared" si="12"/>
        <v/>
      </c>
      <c r="AB14" s="96" t="str">
        <f t="shared" si="12"/>
        <v/>
      </c>
      <c r="AC14" s="97" t="str">
        <f t="shared" si="12"/>
        <v/>
      </c>
      <c r="AD14" s="98" t="str">
        <f t="shared" si="12"/>
        <v/>
      </c>
      <c r="AE14" s="96" t="str">
        <f t="shared" si="12"/>
        <v/>
      </c>
      <c r="AF14" s="99" t="str">
        <f t="shared" si="12"/>
        <v/>
      </c>
      <c r="AG14" s="100" t="str">
        <f t="shared" si="12"/>
        <v/>
      </c>
      <c r="AH14" s="74" t="str">
        <f t="shared" si="12"/>
        <v/>
      </c>
      <c r="AI14" s="92" t="str">
        <f t="shared" si="12"/>
        <v/>
      </c>
      <c r="AJ14" s="93" t="str">
        <f t="shared" si="12"/>
        <v/>
      </c>
      <c r="AK14" s="74" t="str">
        <f t="shared" si="12"/>
        <v/>
      </c>
      <c r="AL14" s="92" t="str">
        <f t="shared" si="12"/>
        <v/>
      </c>
      <c r="AM14" s="93" t="str">
        <f t="shared" si="12"/>
        <v/>
      </c>
      <c r="AN14" s="74" t="str">
        <f t="shared" si="12"/>
        <v/>
      </c>
      <c r="AO14" s="92" t="str">
        <f t="shared" si="13"/>
        <v/>
      </c>
      <c r="AP14" s="93" t="str">
        <f t="shared" si="13"/>
        <v/>
      </c>
      <c r="AQ14" s="74" t="str">
        <f t="shared" si="13"/>
        <v/>
      </c>
      <c r="AR14" s="94" t="str">
        <f t="shared" si="13"/>
        <v/>
      </c>
      <c r="AS14" s="95" t="str">
        <f t="shared" si="13"/>
        <v/>
      </c>
      <c r="AT14" s="96" t="str">
        <f t="shared" si="13"/>
        <v/>
      </c>
      <c r="AU14" s="97" t="str">
        <f t="shared" si="13"/>
        <v/>
      </c>
      <c r="AV14" s="98" t="str">
        <f t="shared" si="13"/>
        <v/>
      </c>
      <c r="AW14" s="96" t="str">
        <f t="shared" si="13"/>
        <v/>
      </c>
      <c r="AX14" s="97" t="str">
        <f t="shared" si="13"/>
        <v/>
      </c>
      <c r="AY14" s="98" t="str">
        <f t="shared" si="13"/>
        <v/>
      </c>
      <c r="AZ14" s="96" t="str">
        <f t="shared" si="13"/>
        <v/>
      </c>
      <c r="BA14" s="97" t="str">
        <f t="shared" si="13"/>
        <v/>
      </c>
      <c r="BB14" s="98" t="str">
        <f t="shared" si="13"/>
        <v/>
      </c>
      <c r="BC14" s="96" t="str">
        <f t="shared" si="13"/>
        <v/>
      </c>
      <c r="BD14" s="99" t="str">
        <f t="shared" si="13"/>
        <v/>
      </c>
      <c r="BE14" s="100" t="str">
        <f t="shared" si="14"/>
        <v/>
      </c>
      <c r="BF14" s="74" t="str">
        <f t="shared" si="14"/>
        <v/>
      </c>
      <c r="BG14" s="92" t="str">
        <f t="shared" si="14"/>
        <v/>
      </c>
      <c r="BH14" s="93" t="str">
        <f t="shared" si="14"/>
        <v/>
      </c>
      <c r="BI14" s="74" t="str">
        <f t="shared" si="14"/>
        <v/>
      </c>
      <c r="BJ14" s="92" t="str">
        <f t="shared" si="14"/>
        <v/>
      </c>
      <c r="BK14" s="93" t="str">
        <f t="shared" si="14"/>
        <v/>
      </c>
      <c r="BL14" s="74" t="str">
        <f t="shared" si="14"/>
        <v/>
      </c>
      <c r="BM14" s="92" t="str">
        <f t="shared" si="14"/>
        <v/>
      </c>
      <c r="BN14" s="93" t="str">
        <f t="shared" si="14"/>
        <v/>
      </c>
      <c r="BO14" s="74" t="str">
        <f t="shared" si="14"/>
        <v/>
      </c>
      <c r="BP14" s="94" t="str">
        <f t="shared" si="14"/>
        <v/>
      </c>
      <c r="BQ14" s="95" t="str">
        <f t="shared" si="10"/>
        <v/>
      </c>
      <c r="BR14" s="96" t="str">
        <f t="shared" si="10"/>
        <v/>
      </c>
      <c r="BS14" s="97" t="str">
        <f t="shared" si="10"/>
        <v/>
      </c>
      <c r="BT14" s="98" t="str">
        <f t="shared" si="10"/>
        <v/>
      </c>
      <c r="BU14" s="96" t="str">
        <f t="shared" si="10"/>
        <v/>
      </c>
      <c r="BV14" s="97" t="str">
        <f t="shared" si="10"/>
        <v/>
      </c>
      <c r="BW14" s="98" t="str">
        <f t="shared" si="10"/>
        <v/>
      </c>
      <c r="BX14" s="96" t="str">
        <f t="shared" si="10"/>
        <v/>
      </c>
      <c r="BY14" s="97" t="str">
        <f t="shared" si="10"/>
        <v/>
      </c>
      <c r="BZ14" s="98" t="str">
        <f t="shared" si="10"/>
        <v/>
      </c>
      <c r="CA14" s="96" t="str">
        <f t="shared" si="10"/>
        <v/>
      </c>
      <c r="CB14" s="99" t="str">
        <f t="shared" si="10"/>
        <v/>
      </c>
    </row>
    <row r="15" spans="1:82" s="67" customFormat="1" ht="28" x14ac:dyDescent="0.35">
      <c r="B15" s="112" t="s">
        <v>44</v>
      </c>
      <c r="C15" s="114" t="s">
        <v>45</v>
      </c>
      <c r="D15" s="70"/>
      <c r="E15" s="82">
        <v>7</v>
      </c>
      <c r="F15" s="83">
        <v>45839</v>
      </c>
      <c r="G15" s="83">
        <v>45869</v>
      </c>
      <c r="H15" s="90">
        <f t="shared" si="15"/>
        <v>23</v>
      </c>
      <c r="I15" s="91" t="str">
        <f t="shared" si="7"/>
        <v/>
      </c>
      <c r="J15" s="74" t="str">
        <f t="shared" si="7"/>
        <v/>
      </c>
      <c r="K15" s="92" t="str">
        <f t="shared" si="7"/>
        <v/>
      </c>
      <c r="L15" s="93" t="str">
        <f t="shared" si="7"/>
        <v/>
      </c>
      <c r="M15" s="74" t="str">
        <f t="shared" si="7"/>
        <v/>
      </c>
      <c r="N15" s="92" t="str">
        <f t="shared" si="7"/>
        <v/>
      </c>
      <c r="O15" s="93" t="str">
        <f t="shared" si="7"/>
        <v/>
      </c>
      <c r="P15" s="74" t="str">
        <f t="shared" si="7"/>
        <v/>
      </c>
      <c r="Q15" s="92" t="str">
        <f t="shared" si="7"/>
        <v/>
      </c>
      <c r="R15" s="93" t="str">
        <f t="shared" si="7"/>
        <v/>
      </c>
      <c r="S15" s="74" t="str">
        <f t="shared" si="7"/>
        <v/>
      </c>
      <c r="T15" s="94" t="str">
        <f t="shared" si="7"/>
        <v/>
      </c>
      <c r="U15" s="95" t="str">
        <f t="shared" si="7"/>
        <v/>
      </c>
      <c r="V15" s="96" t="str">
        <f t="shared" si="7"/>
        <v/>
      </c>
      <c r="W15" s="97" t="str">
        <f t="shared" si="7"/>
        <v/>
      </c>
      <c r="X15" s="98" t="str">
        <f t="shared" si="7"/>
        <v/>
      </c>
      <c r="Y15" s="96" t="str">
        <f t="shared" si="12"/>
        <v/>
      </c>
      <c r="Z15" s="97" t="str">
        <f t="shared" si="12"/>
        <v/>
      </c>
      <c r="AA15" s="98" t="str">
        <f t="shared" si="12"/>
        <v>A</v>
      </c>
      <c r="AB15" s="96" t="str">
        <f t="shared" si="12"/>
        <v/>
      </c>
      <c r="AC15" s="97" t="str">
        <f t="shared" si="12"/>
        <v/>
      </c>
      <c r="AD15" s="98" t="str">
        <f t="shared" si="12"/>
        <v/>
      </c>
      <c r="AE15" s="96" t="str">
        <f t="shared" si="12"/>
        <v/>
      </c>
      <c r="AF15" s="99" t="str">
        <f t="shared" si="12"/>
        <v/>
      </c>
      <c r="AG15" s="100" t="str">
        <f t="shared" si="12"/>
        <v/>
      </c>
      <c r="AH15" s="74" t="str">
        <f t="shared" si="12"/>
        <v/>
      </c>
      <c r="AI15" s="92" t="str">
        <f t="shared" si="12"/>
        <v/>
      </c>
      <c r="AJ15" s="93" t="str">
        <f t="shared" si="12"/>
        <v/>
      </c>
      <c r="AK15" s="74" t="str">
        <f t="shared" si="12"/>
        <v/>
      </c>
      <c r="AL15" s="92" t="str">
        <f t="shared" si="12"/>
        <v/>
      </c>
      <c r="AM15" s="93" t="str">
        <f t="shared" si="12"/>
        <v/>
      </c>
      <c r="AN15" s="74" t="str">
        <f t="shared" si="12"/>
        <v/>
      </c>
      <c r="AO15" s="92" t="str">
        <f t="shared" si="13"/>
        <v/>
      </c>
      <c r="AP15" s="93" t="str">
        <f t="shared" si="13"/>
        <v/>
      </c>
      <c r="AQ15" s="74" t="str">
        <f t="shared" si="13"/>
        <v/>
      </c>
      <c r="AR15" s="94" t="str">
        <f t="shared" si="13"/>
        <v/>
      </c>
      <c r="AS15" s="95" t="str">
        <f t="shared" si="13"/>
        <v/>
      </c>
      <c r="AT15" s="96" t="str">
        <f t="shared" si="13"/>
        <v/>
      </c>
      <c r="AU15" s="97" t="str">
        <f t="shared" si="13"/>
        <v/>
      </c>
      <c r="AV15" s="98" t="str">
        <f t="shared" si="13"/>
        <v/>
      </c>
      <c r="AW15" s="96" t="str">
        <f t="shared" si="13"/>
        <v/>
      </c>
      <c r="AX15" s="97" t="str">
        <f t="shared" si="13"/>
        <v/>
      </c>
      <c r="AY15" s="98" t="str">
        <f t="shared" si="13"/>
        <v/>
      </c>
      <c r="AZ15" s="96" t="str">
        <f t="shared" si="13"/>
        <v/>
      </c>
      <c r="BA15" s="97" t="str">
        <f t="shared" si="13"/>
        <v/>
      </c>
      <c r="BB15" s="98" t="str">
        <f t="shared" si="13"/>
        <v/>
      </c>
      <c r="BC15" s="96" t="str">
        <f t="shared" si="13"/>
        <v/>
      </c>
      <c r="BD15" s="99" t="str">
        <f t="shared" si="13"/>
        <v/>
      </c>
      <c r="BE15" s="100" t="str">
        <f t="shared" si="14"/>
        <v/>
      </c>
      <c r="BF15" s="74" t="str">
        <f t="shared" si="14"/>
        <v/>
      </c>
      <c r="BG15" s="92" t="str">
        <f t="shared" si="14"/>
        <v/>
      </c>
      <c r="BH15" s="93" t="str">
        <f t="shared" si="14"/>
        <v/>
      </c>
      <c r="BI15" s="74" t="str">
        <f t="shared" si="14"/>
        <v/>
      </c>
      <c r="BJ15" s="92" t="str">
        <f t="shared" si="14"/>
        <v/>
      </c>
      <c r="BK15" s="93" t="str">
        <f t="shared" si="14"/>
        <v/>
      </c>
      <c r="BL15" s="74" t="str">
        <f t="shared" si="14"/>
        <v/>
      </c>
      <c r="BM15" s="92" t="str">
        <f t="shared" si="14"/>
        <v/>
      </c>
      <c r="BN15" s="93" t="str">
        <f t="shared" si="14"/>
        <v/>
      </c>
      <c r="BO15" s="74" t="str">
        <f t="shared" si="14"/>
        <v/>
      </c>
      <c r="BP15" s="94" t="str">
        <f t="shared" si="14"/>
        <v/>
      </c>
      <c r="BQ15" s="95" t="str">
        <f t="shared" si="10"/>
        <v/>
      </c>
      <c r="BR15" s="96" t="str">
        <f t="shared" si="10"/>
        <v/>
      </c>
      <c r="BS15" s="97" t="str">
        <f t="shared" si="10"/>
        <v/>
      </c>
      <c r="BT15" s="98" t="str">
        <f t="shared" si="10"/>
        <v/>
      </c>
      <c r="BU15" s="96" t="str">
        <f t="shared" si="10"/>
        <v/>
      </c>
      <c r="BV15" s="97" t="str">
        <f t="shared" si="10"/>
        <v/>
      </c>
      <c r="BW15" s="98" t="str">
        <f t="shared" si="10"/>
        <v/>
      </c>
      <c r="BX15" s="96" t="str">
        <f t="shared" si="10"/>
        <v/>
      </c>
      <c r="BY15" s="97" t="str">
        <f t="shared" si="10"/>
        <v/>
      </c>
      <c r="BZ15" s="98" t="str">
        <f t="shared" si="10"/>
        <v/>
      </c>
      <c r="CA15" s="96" t="str">
        <f t="shared" si="10"/>
        <v/>
      </c>
      <c r="CB15" s="99" t="str">
        <f t="shared" si="10"/>
        <v/>
      </c>
    </row>
    <row r="16" spans="1:82" s="67" customFormat="1" ht="28" x14ac:dyDescent="0.35">
      <c r="B16" s="101">
        <v>3</v>
      </c>
      <c r="C16" s="69" t="s">
        <v>46</v>
      </c>
      <c r="D16" s="102" t="s">
        <v>32</v>
      </c>
      <c r="E16" s="103"/>
      <c r="F16" s="104">
        <f>F17</f>
        <v>45719</v>
      </c>
      <c r="G16" s="104">
        <f>G18</f>
        <v>45989</v>
      </c>
      <c r="H16" s="105">
        <f t="shared" si="15"/>
        <v>195</v>
      </c>
      <c r="I16" s="106" t="str">
        <f t="shared" si="7"/>
        <v/>
      </c>
      <c r="J16" s="107" t="str">
        <f t="shared" si="7"/>
        <v/>
      </c>
      <c r="K16" s="108" t="str">
        <f t="shared" si="7"/>
        <v/>
      </c>
      <c r="L16" s="109" t="str">
        <f t="shared" si="7"/>
        <v/>
      </c>
      <c r="M16" s="107" t="str">
        <f t="shared" si="7"/>
        <v/>
      </c>
      <c r="N16" s="108" t="str">
        <f t="shared" si="7"/>
        <v/>
      </c>
      <c r="O16" s="109" t="str">
        <f t="shared" si="7"/>
        <v/>
      </c>
      <c r="P16" s="107" t="str">
        <f t="shared" si="7"/>
        <v/>
      </c>
      <c r="Q16" s="108" t="str">
        <f t="shared" si="7"/>
        <v/>
      </c>
      <c r="R16" s="109" t="str">
        <f t="shared" si="7"/>
        <v/>
      </c>
      <c r="S16" s="107" t="str">
        <f t="shared" si="7"/>
        <v/>
      </c>
      <c r="T16" s="110" t="str">
        <f t="shared" si="7"/>
        <v/>
      </c>
      <c r="U16" s="111" t="str">
        <f t="shared" si="7"/>
        <v/>
      </c>
      <c r="V16" s="107" t="str">
        <f t="shared" si="7"/>
        <v/>
      </c>
      <c r="W16" s="108" t="str">
        <f t="shared" si="7"/>
        <v>A</v>
      </c>
      <c r="X16" s="109" t="str">
        <f t="shared" si="7"/>
        <v>A</v>
      </c>
      <c r="Y16" s="107" t="str">
        <f t="shared" si="12"/>
        <v>A</v>
      </c>
      <c r="Z16" s="108" t="str">
        <f t="shared" si="12"/>
        <v>A</v>
      </c>
      <c r="AA16" s="109" t="str">
        <f t="shared" si="12"/>
        <v>A</v>
      </c>
      <c r="AB16" s="107" t="str">
        <f t="shared" si="12"/>
        <v>A</v>
      </c>
      <c r="AC16" s="108" t="str">
        <f t="shared" si="12"/>
        <v>A</v>
      </c>
      <c r="AD16" s="109" t="str">
        <f t="shared" si="12"/>
        <v>A</v>
      </c>
      <c r="AE16" s="107" t="str">
        <f t="shared" si="12"/>
        <v>A</v>
      </c>
      <c r="AF16" s="110" t="str">
        <f t="shared" si="12"/>
        <v/>
      </c>
      <c r="AG16" s="111" t="str">
        <f t="shared" si="12"/>
        <v/>
      </c>
      <c r="AH16" s="107" t="str">
        <f t="shared" si="12"/>
        <v/>
      </c>
      <c r="AI16" s="108" t="str">
        <f t="shared" si="12"/>
        <v/>
      </c>
      <c r="AJ16" s="109" t="str">
        <f t="shared" si="12"/>
        <v/>
      </c>
      <c r="AK16" s="107" t="str">
        <f t="shared" si="12"/>
        <v/>
      </c>
      <c r="AL16" s="108" t="str">
        <f t="shared" si="12"/>
        <v/>
      </c>
      <c r="AM16" s="109" t="str">
        <f t="shared" si="12"/>
        <v/>
      </c>
      <c r="AN16" s="107" t="str">
        <f t="shared" si="12"/>
        <v/>
      </c>
      <c r="AO16" s="108" t="str">
        <f t="shared" si="13"/>
        <v/>
      </c>
      <c r="AP16" s="109" t="str">
        <f t="shared" si="13"/>
        <v/>
      </c>
      <c r="AQ16" s="107" t="str">
        <f t="shared" si="13"/>
        <v/>
      </c>
      <c r="AR16" s="110" t="str">
        <f t="shared" si="13"/>
        <v/>
      </c>
      <c r="AS16" s="111" t="str">
        <f t="shared" si="13"/>
        <v/>
      </c>
      <c r="AT16" s="107" t="str">
        <f t="shared" si="13"/>
        <v/>
      </c>
      <c r="AU16" s="108" t="str">
        <f t="shared" si="13"/>
        <v/>
      </c>
      <c r="AV16" s="109" t="str">
        <f t="shared" si="13"/>
        <v/>
      </c>
      <c r="AW16" s="107" t="str">
        <f t="shared" si="13"/>
        <v/>
      </c>
      <c r="AX16" s="108" t="str">
        <f t="shared" si="13"/>
        <v/>
      </c>
      <c r="AY16" s="109" t="str">
        <f t="shared" si="13"/>
        <v/>
      </c>
      <c r="AZ16" s="107" t="str">
        <f t="shared" si="13"/>
        <v/>
      </c>
      <c r="BA16" s="108" t="str">
        <f t="shared" si="13"/>
        <v/>
      </c>
      <c r="BB16" s="109" t="str">
        <f t="shared" si="13"/>
        <v/>
      </c>
      <c r="BC16" s="107" t="str">
        <f t="shared" si="13"/>
        <v/>
      </c>
      <c r="BD16" s="110" t="str">
        <f t="shared" si="13"/>
        <v/>
      </c>
      <c r="BE16" s="111" t="str">
        <f t="shared" si="14"/>
        <v/>
      </c>
      <c r="BF16" s="107" t="str">
        <f t="shared" si="14"/>
        <v/>
      </c>
      <c r="BG16" s="108" t="str">
        <f t="shared" si="14"/>
        <v/>
      </c>
      <c r="BH16" s="109" t="str">
        <f t="shared" si="14"/>
        <v/>
      </c>
      <c r="BI16" s="107" t="str">
        <f t="shared" si="14"/>
        <v/>
      </c>
      <c r="BJ16" s="108" t="str">
        <f t="shared" si="14"/>
        <v/>
      </c>
      <c r="BK16" s="109" t="str">
        <f t="shared" si="14"/>
        <v/>
      </c>
      <c r="BL16" s="107" t="str">
        <f t="shared" si="14"/>
        <v/>
      </c>
      <c r="BM16" s="108" t="str">
        <f t="shared" si="14"/>
        <v/>
      </c>
      <c r="BN16" s="109" t="str">
        <f t="shared" si="14"/>
        <v/>
      </c>
      <c r="BO16" s="107" t="str">
        <f t="shared" si="14"/>
        <v/>
      </c>
      <c r="BP16" s="110" t="str">
        <f t="shared" ref="BP16" si="16">IF(AND(($F16&lt;=CD$6-1),($G16&gt;=BP$6)),"A","")</f>
        <v/>
      </c>
      <c r="BQ16" s="111" t="str">
        <f t="shared" si="10"/>
        <v/>
      </c>
      <c r="BR16" s="107" t="str">
        <f t="shared" si="10"/>
        <v/>
      </c>
      <c r="BS16" s="108" t="str">
        <f t="shared" si="10"/>
        <v/>
      </c>
      <c r="BT16" s="109" t="str">
        <f t="shared" si="10"/>
        <v/>
      </c>
      <c r="BU16" s="107" t="str">
        <f t="shared" si="10"/>
        <v/>
      </c>
      <c r="BV16" s="108" t="str">
        <f t="shared" si="10"/>
        <v/>
      </c>
      <c r="BW16" s="109" t="str">
        <f t="shared" si="10"/>
        <v/>
      </c>
      <c r="BX16" s="107" t="str">
        <f t="shared" si="10"/>
        <v/>
      </c>
      <c r="BY16" s="108" t="str">
        <f t="shared" si="10"/>
        <v/>
      </c>
      <c r="BZ16" s="109" t="str">
        <f t="shared" si="10"/>
        <v/>
      </c>
      <c r="CA16" s="107" t="str">
        <f t="shared" si="10"/>
        <v/>
      </c>
      <c r="CB16" s="110" t="str">
        <f t="shared" ref="CB16" si="17">IF(AND(($F16&lt;=CP$6-1),($G16&gt;=CB$6)),"A","")</f>
        <v/>
      </c>
    </row>
    <row r="17" spans="2:80" s="67" customFormat="1" ht="28" x14ac:dyDescent="0.35">
      <c r="B17" s="115" t="s">
        <v>47</v>
      </c>
      <c r="C17" s="114" t="s">
        <v>48</v>
      </c>
      <c r="D17" s="70"/>
      <c r="E17" s="82">
        <v>6</v>
      </c>
      <c r="F17" s="83">
        <v>45719</v>
      </c>
      <c r="G17" s="83">
        <v>45838</v>
      </c>
      <c r="H17" s="90">
        <f t="shared" si="15"/>
        <v>86</v>
      </c>
      <c r="I17" s="91" t="str">
        <f t="shared" si="7"/>
        <v/>
      </c>
      <c r="J17" s="74" t="str">
        <f t="shared" si="7"/>
        <v/>
      </c>
      <c r="K17" s="92" t="str">
        <f t="shared" si="7"/>
        <v/>
      </c>
      <c r="L17" s="93" t="str">
        <f t="shared" si="7"/>
        <v/>
      </c>
      <c r="M17" s="74" t="str">
        <f t="shared" si="7"/>
        <v/>
      </c>
      <c r="N17" s="92" t="str">
        <f t="shared" si="7"/>
        <v/>
      </c>
      <c r="O17" s="93" t="str">
        <f t="shared" si="7"/>
        <v/>
      </c>
      <c r="P17" s="74" t="str">
        <f t="shared" si="7"/>
        <v/>
      </c>
      <c r="Q17" s="92" t="str">
        <f t="shared" si="7"/>
        <v/>
      </c>
      <c r="R17" s="93" t="str">
        <f t="shared" si="7"/>
        <v/>
      </c>
      <c r="S17" s="74" t="str">
        <f t="shared" si="7"/>
        <v/>
      </c>
      <c r="T17" s="94" t="str">
        <f t="shared" si="7"/>
        <v/>
      </c>
      <c r="U17" s="95" t="str">
        <f t="shared" si="7"/>
        <v/>
      </c>
      <c r="V17" s="96" t="str">
        <f t="shared" si="7"/>
        <v/>
      </c>
      <c r="W17" s="97" t="str">
        <f t="shared" si="7"/>
        <v>A</v>
      </c>
      <c r="X17" s="98" t="str">
        <f t="shared" si="7"/>
        <v>A</v>
      </c>
      <c r="Y17" s="96" t="str">
        <f t="shared" si="12"/>
        <v>A</v>
      </c>
      <c r="Z17" s="97" t="str">
        <f t="shared" si="12"/>
        <v>A</v>
      </c>
      <c r="AA17" s="98" t="str">
        <f t="shared" si="12"/>
        <v/>
      </c>
      <c r="AB17" s="96" t="str">
        <f t="shared" si="12"/>
        <v/>
      </c>
      <c r="AC17" s="97" t="str">
        <f t="shared" si="12"/>
        <v/>
      </c>
      <c r="AD17" s="98" t="str">
        <f t="shared" si="12"/>
        <v/>
      </c>
      <c r="AE17" s="96" t="str">
        <f t="shared" si="12"/>
        <v/>
      </c>
      <c r="AF17" s="99" t="str">
        <f t="shared" si="12"/>
        <v/>
      </c>
      <c r="AG17" s="100" t="str">
        <f t="shared" si="12"/>
        <v/>
      </c>
      <c r="AH17" s="74" t="str">
        <f t="shared" si="12"/>
        <v/>
      </c>
      <c r="AI17" s="92" t="str">
        <f t="shared" si="12"/>
        <v/>
      </c>
      <c r="AJ17" s="93" t="str">
        <f t="shared" si="12"/>
        <v/>
      </c>
      <c r="AK17" s="74" t="str">
        <f t="shared" si="12"/>
        <v/>
      </c>
      <c r="AL17" s="92" t="str">
        <f t="shared" si="12"/>
        <v/>
      </c>
      <c r="AM17" s="93" t="str">
        <f t="shared" si="12"/>
        <v/>
      </c>
      <c r="AN17" s="74" t="str">
        <f t="shared" si="12"/>
        <v/>
      </c>
      <c r="AO17" s="92" t="str">
        <f t="shared" si="13"/>
        <v/>
      </c>
      <c r="AP17" s="93" t="str">
        <f t="shared" si="13"/>
        <v/>
      </c>
      <c r="AQ17" s="74" t="str">
        <f t="shared" si="13"/>
        <v/>
      </c>
      <c r="AR17" s="94" t="str">
        <f t="shared" si="13"/>
        <v/>
      </c>
      <c r="AS17" s="95" t="str">
        <f t="shared" si="13"/>
        <v/>
      </c>
      <c r="AT17" s="96" t="str">
        <f t="shared" si="13"/>
        <v/>
      </c>
      <c r="AU17" s="97" t="str">
        <f t="shared" si="13"/>
        <v/>
      </c>
      <c r="AV17" s="98" t="str">
        <f t="shared" si="13"/>
        <v/>
      </c>
      <c r="AW17" s="96" t="str">
        <f t="shared" si="13"/>
        <v/>
      </c>
      <c r="AX17" s="97" t="str">
        <f t="shared" si="13"/>
        <v/>
      </c>
      <c r="AY17" s="98" t="str">
        <f t="shared" si="13"/>
        <v/>
      </c>
      <c r="AZ17" s="96" t="str">
        <f t="shared" si="13"/>
        <v/>
      </c>
      <c r="BA17" s="97" t="str">
        <f t="shared" si="13"/>
        <v/>
      </c>
      <c r="BB17" s="98" t="str">
        <f t="shared" si="13"/>
        <v/>
      </c>
      <c r="BC17" s="96" t="str">
        <f t="shared" si="13"/>
        <v/>
      </c>
      <c r="BD17" s="99" t="str">
        <f t="shared" si="13"/>
        <v/>
      </c>
      <c r="BE17" s="100" t="str">
        <f t="shared" si="14"/>
        <v/>
      </c>
      <c r="BF17" s="74" t="str">
        <f t="shared" si="14"/>
        <v/>
      </c>
      <c r="BG17" s="92" t="str">
        <f t="shared" si="14"/>
        <v/>
      </c>
      <c r="BH17" s="93" t="str">
        <f t="shared" si="14"/>
        <v/>
      </c>
      <c r="BI17" s="74" t="str">
        <f t="shared" si="14"/>
        <v/>
      </c>
      <c r="BJ17" s="92" t="str">
        <f t="shared" si="14"/>
        <v/>
      </c>
      <c r="BK17" s="93" t="str">
        <f t="shared" si="14"/>
        <v/>
      </c>
      <c r="BL17" s="74" t="str">
        <f t="shared" si="14"/>
        <v/>
      </c>
      <c r="BM17" s="92" t="str">
        <f t="shared" si="14"/>
        <v/>
      </c>
      <c r="BN17" s="93" t="str">
        <f t="shared" si="14"/>
        <v/>
      </c>
      <c r="BO17" s="74" t="str">
        <f t="shared" si="14"/>
        <v/>
      </c>
      <c r="BP17" s="94" t="str">
        <f t="shared" si="14"/>
        <v/>
      </c>
      <c r="BQ17" s="95" t="str">
        <f t="shared" si="10"/>
        <v/>
      </c>
      <c r="BR17" s="96" t="str">
        <f t="shared" si="10"/>
        <v/>
      </c>
      <c r="BS17" s="97" t="str">
        <f t="shared" si="10"/>
        <v/>
      </c>
      <c r="BT17" s="98" t="str">
        <f t="shared" si="10"/>
        <v/>
      </c>
      <c r="BU17" s="96" t="str">
        <f t="shared" si="10"/>
        <v/>
      </c>
      <c r="BV17" s="97" t="str">
        <f t="shared" si="10"/>
        <v/>
      </c>
      <c r="BW17" s="98" t="str">
        <f t="shared" si="10"/>
        <v/>
      </c>
      <c r="BX17" s="96" t="str">
        <f t="shared" si="10"/>
        <v/>
      </c>
      <c r="BY17" s="97" t="str">
        <f t="shared" si="10"/>
        <v/>
      </c>
      <c r="BZ17" s="98" t="str">
        <f t="shared" si="10"/>
        <v/>
      </c>
      <c r="CA17" s="96" t="str">
        <f t="shared" si="10"/>
        <v/>
      </c>
      <c r="CB17" s="99" t="str">
        <f t="shared" si="10"/>
        <v/>
      </c>
    </row>
    <row r="18" spans="2:80" s="67" customFormat="1" ht="28" x14ac:dyDescent="0.35">
      <c r="B18" s="115" t="s">
        <v>49</v>
      </c>
      <c r="C18" s="114" t="s">
        <v>50</v>
      </c>
      <c r="D18" s="70"/>
      <c r="E18" s="82">
        <v>8</v>
      </c>
      <c r="F18" s="83">
        <v>45839</v>
      </c>
      <c r="G18" s="83">
        <v>45989</v>
      </c>
      <c r="H18" s="90">
        <f>NETWORKDAYS(F18,G18)</f>
        <v>109</v>
      </c>
      <c r="I18" s="91" t="str">
        <f t="shared" si="7"/>
        <v/>
      </c>
      <c r="J18" s="74" t="str">
        <f t="shared" si="7"/>
        <v/>
      </c>
      <c r="K18" s="92" t="str">
        <f t="shared" si="7"/>
        <v/>
      </c>
      <c r="L18" s="93" t="str">
        <f t="shared" si="7"/>
        <v/>
      </c>
      <c r="M18" s="74" t="str">
        <f t="shared" si="7"/>
        <v/>
      </c>
      <c r="N18" s="92" t="str">
        <f t="shared" si="7"/>
        <v/>
      </c>
      <c r="O18" s="93" t="str">
        <f t="shared" si="7"/>
        <v/>
      </c>
      <c r="P18" s="74" t="str">
        <f t="shared" si="7"/>
        <v/>
      </c>
      <c r="Q18" s="92" t="str">
        <f t="shared" si="7"/>
        <v/>
      </c>
      <c r="R18" s="93" t="str">
        <f t="shared" si="7"/>
        <v/>
      </c>
      <c r="S18" s="74" t="str">
        <f t="shared" si="7"/>
        <v/>
      </c>
      <c r="T18" s="94" t="str">
        <f t="shared" si="7"/>
        <v/>
      </c>
      <c r="U18" s="95" t="str">
        <f t="shared" si="7"/>
        <v/>
      </c>
      <c r="V18" s="96" t="str">
        <f t="shared" si="7"/>
        <v/>
      </c>
      <c r="W18" s="97" t="str">
        <f t="shared" si="7"/>
        <v/>
      </c>
      <c r="X18" s="98" t="str">
        <f t="shared" si="7"/>
        <v/>
      </c>
      <c r="Y18" s="96" t="str">
        <f t="shared" si="12"/>
        <v/>
      </c>
      <c r="Z18" s="97" t="str">
        <f t="shared" si="12"/>
        <v/>
      </c>
      <c r="AA18" s="98" t="str">
        <f t="shared" si="12"/>
        <v>A</v>
      </c>
      <c r="AB18" s="96" t="str">
        <f t="shared" si="12"/>
        <v>A</v>
      </c>
      <c r="AC18" s="97" t="str">
        <f t="shared" si="12"/>
        <v>A</v>
      </c>
      <c r="AD18" s="98" t="str">
        <f t="shared" si="12"/>
        <v>A</v>
      </c>
      <c r="AE18" s="96" t="str">
        <f t="shared" si="12"/>
        <v>A</v>
      </c>
      <c r="AF18" s="99" t="str">
        <f t="shared" si="12"/>
        <v/>
      </c>
      <c r="AG18" s="100" t="str">
        <f t="shared" si="12"/>
        <v/>
      </c>
      <c r="AH18" s="74" t="str">
        <f t="shared" si="12"/>
        <v/>
      </c>
      <c r="AI18" s="92" t="str">
        <f t="shared" si="12"/>
        <v/>
      </c>
      <c r="AJ18" s="93" t="str">
        <f t="shared" si="12"/>
        <v/>
      </c>
      <c r="AK18" s="74" t="str">
        <f t="shared" si="12"/>
        <v/>
      </c>
      <c r="AL18" s="92" t="str">
        <f t="shared" si="12"/>
        <v/>
      </c>
      <c r="AM18" s="93" t="str">
        <f t="shared" si="12"/>
        <v/>
      </c>
      <c r="AN18" s="74" t="str">
        <f t="shared" si="12"/>
        <v/>
      </c>
      <c r="AO18" s="92" t="str">
        <f t="shared" si="13"/>
        <v/>
      </c>
      <c r="AP18" s="93" t="str">
        <f t="shared" si="13"/>
        <v/>
      </c>
      <c r="AQ18" s="74" t="str">
        <f t="shared" si="13"/>
        <v/>
      </c>
      <c r="AR18" s="94" t="str">
        <f t="shared" si="13"/>
        <v/>
      </c>
      <c r="AS18" s="95" t="str">
        <f t="shared" si="13"/>
        <v/>
      </c>
      <c r="AT18" s="96" t="str">
        <f t="shared" si="13"/>
        <v/>
      </c>
      <c r="AU18" s="97" t="str">
        <f t="shared" si="13"/>
        <v/>
      </c>
      <c r="AV18" s="98" t="str">
        <f t="shared" si="13"/>
        <v/>
      </c>
      <c r="AW18" s="96" t="str">
        <f t="shared" si="13"/>
        <v/>
      </c>
      <c r="AX18" s="97" t="str">
        <f t="shared" si="13"/>
        <v/>
      </c>
      <c r="AY18" s="98" t="str">
        <f t="shared" si="13"/>
        <v/>
      </c>
      <c r="AZ18" s="96" t="str">
        <f t="shared" si="13"/>
        <v/>
      </c>
      <c r="BA18" s="97" t="str">
        <f t="shared" si="13"/>
        <v/>
      </c>
      <c r="BB18" s="98" t="str">
        <f t="shared" si="13"/>
        <v/>
      </c>
      <c r="BC18" s="96" t="str">
        <f t="shared" si="13"/>
        <v/>
      </c>
      <c r="BD18" s="99" t="str">
        <f t="shared" si="13"/>
        <v/>
      </c>
      <c r="BE18" s="100" t="str">
        <f t="shared" si="14"/>
        <v/>
      </c>
      <c r="BF18" s="74" t="str">
        <f t="shared" si="14"/>
        <v/>
      </c>
      <c r="BG18" s="92" t="str">
        <f t="shared" si="14"/>
        <v/>
      </c>
      <c r="BH18" s="93" t="str">
        <f t="shared" si="14"/>
        <v/>
      </c>
      <c r="BI18" s="74" t="str">
        <f t="shared" si="14"/>
        <v/>
      </c>
      <c r="BJ18" s="92" t="str">
        <f t="shared" si="14"/>
        <v/>
      </c>
      <c r="BK18" s="93" t="str">
        <f t="shared" si="14"/>
        <v/>
      </c>
      <c r="BL18" s="74" t="str">
        <f t="shared" si="14"/>
        <v/>
      </c>
      <c r="BM18" s="92" t="str">
        <f t="shared" si="14"/>
        <v/>
      </c>
      <c r="BN18" s="93" t="str">
        <f t="shared" si="14"/>
        <v/>
      </c>
      <c r="BO18" s="74" t="str">
        <f t="shared" si="14"/>
        <v/>
      </c>
      <c r="BP18" s="94" t="str">
        <f t="shared" si="14"/>
        <v/>
      </c>
      <c r="BQ18" s="95" t="str">
        <f t="shared" si="14"/>
        <v/>
      </c>
      <c r="BR18" s="96" t="str">
        <f t="shared" si="14"/>
        <v/>
      </c>
      <c r="BS18" s="97" t="str">
        <f t="shared" si="14"/>
        <v/>
      </c>
      <c r="BT18" s="98" t="str">
        <f t="shared" si="14"/>
        <v/>
      </c>
      <c r="BU18" s="96" t="str">
        <f t="shared" si="10"/>
        <v/>
      </c>
      <c r="BV18" s="97" t="str">
        <f t="shared" si="10"/>
        <v/>
      </c>
      <c r="BW18" s="98" t="str">
        <f t="shared" si="10"/>
        <v/>
      </c>
      <c r="BX18" s="96" t="str">
        <f t="shared" si="10"/>
        <v/>
      </c>
      <c r="BY18" s="97" t="str">
        <f t="shared" si="10"/>
        <v/>
      </c>
      <c r="BZ18" s="98" t="str">
        <f t="shared" si="10"/>
        <v/>
      </c>
      <c r="CA18" s="96" t="str">
        <f t="shared" si="10"/>
        <v/>
      </c>
      <c r="CB18" s="99" t="str">
        <f t="shared" si="10"/>
        <v/>
      </c>
    </row>
    <row r="19" spans="2:80" s="67" customFormat="1" ht="42" x14ac:dyDescent="0.35">
      <c r="B19" s="115" t="s">
        <v>51</v>
      </c>
      <c r="C19" s="114" t="s">
        <v>52</v>
      </c>
      <c r="D19" s="70"/>
      <c r="E19" s="82">
        <v>8</v>
      </c>
      <c r="F19" s="83">
        <v>45992</v>
      </c>
      <c r="G19" s="83">
        <v>45996</v>
      </c>
      <c r="H19" s="90">
        <f>NETWORKDAYS(F19,G19)</f>
        <v>5</v>
      </c>
      <c r="I19" s="91" t="str">
        <f t="shared" si="7"/>
        <v/>
      </c>
      <c r="J19" s="74" t="str">
        <f t="shared" si="7"/>
        <v/>
      </c>
      <c r="K19" s="92" t="str">
        <f t="shared" si="7"/>
        <v/>
      </c>
      <c r="L19" s="93" t="str">
        <f t="shared" si="7"/>
        <v/>
      </c>
      <c r="M19" s="74" t="str">
        <f t="shared" si="7"/>
        <v/>
      </c>
      <c r="N19" s="92" t="str">
        <f t="shared" si="7"/>
        <v/>
      </c>
      <c r="O19" s="93" t="str">
        <f t="shared" si="7"/>
        <v/>
      </c>
      <c r="P19" s="74" t="str">
        <f t="shared" si="7"/>
        <v/>
      </c>
      <c r="Q19" s="92" t="str">
        <f t="shared" si="7"/>
        <v/>
      </c>
      <c r="R19" s="93" t="str">
        <f t="shared" si="7"/>
        <v/>
      </c>
      <c r="S19" s="74" t="str">
        <f t="shared" si="7"/>
        <v/>
      </c>
      <c r="T19" s="94" t="str">
        <f t="shared" si="7"/>
        <v/>
      </c>
      <c r="U19" s="95" t="str">
        <f t="shared" si="7"/>
        <v/>
      </c>
      <c r="V19" s="96" t="str">
        <f t="shared" si="7"/>
        <v/>
      </c>
      <c r="W19" s="97" t="str">
        <f t="shared" si="7"/>
        <v/>
      </c>
      <c r="X19" s="98" t="str">
        <f t="shared" si="7"/>
        <v/>
      </c>
      <c r="Y19" s="96" t="str">
        <f t="shared" si="12"/>
        <v/>
      </c>
      <c r="Z19" s="97" t="str">
        <f t="shared" si="12"/>
        <v/>
      </c>
      <c r="AA19" s="98" t="str">
        <f t="shared" si="12"/>
        <v/>
      </c>
      <c r="AB19" s="96" t="str">
        <f t="shared" si="12"/>
        <v/>
      </c>
      <c r="AC19" s="97" t="str">
        <f t="shared" si="12"/>
        <v/>
      </c>
      <c r="AD19" s="98" t="str">
        <f t="shared" si="12"/>
        <v/>
      </c>
      <c r="AE19" s="96" t="str">
        <f t="shared" si="12"/>
        <v/>
      </c>
      <c r="AF19" s="99" t="str">
        <f t="shared" si="12"/>
        <v>A</v>
      </c>
      <c r="AG19" s="100" t="str">
        <f t="shared" si="12"/>
        <v/>
      </c>
      <c r="AH19" s="74" t="str">
        <f t="shared" si="12"/>
        <v/>
      </c>
      <c r="AI19" s="92" t="str">
        <f t="shared" si="12"/>
        <v/>
      </c>
      <c r="AJ19" s="93" t="str">
        <f t="shared" si="12"/>
        <v/>
      </c>
      <c r="AK19" s="74" t="str">
        <f t="shared" si="12"/>
        <v/>
      </c>
      <c r="AL19" s="92" t="str">
        <f t="shared" si="12"/>
        <v/>
      </c>
      <c r="AM19" s="93" t="str">
        <f t="shared" si="12"/>
        <v/>
      </c>
      <c r="AN19" s="74" t="str">
        <f t="shared" si="12"/>
        <v/>
      </c>
      <c r="AO19" s="92" t="str">
        <f t="shared" si="13"/>
        <v/>
      </c>
      <c r="AP19" s="93" t="str">
        <f t="shared" si="13"/>
        <v/>
      </c>
      <c r="AQ19" s="74" t="str">
        <f t="shared" si="13"/>
        <v/>
      </c>
      <c r="AR19" s="94" t="str">
        <f t="shared" si="13"/>
        <v/>
      </c>
      <c r="AS19" s="95" t="str">
        <f t="shared" si="13"/>
        <v/>
      </c>
      <c r="AT19" s="96" t="str">
        <f t="shared" si="13"/>
        <v/>
      </c>
      <c r="AU19" s="97" t="str">
        <f t="shared" si="13"/>
        <v/>
      </c>
      <c r="AV19" s="98" t="str">
        <f t="shared" si="13"/>
        <v/>
      </c>
      <c r="AW19" s="96" t="str">
        <f t="shared" si="13"/>
        <v/>
      </c>
      <c r="AX19" s="97" t="str">
        <f t="shared" si="13"/>
        <v/>
      </c>
      <c r="AY19" s="98" t="str">
        <f t="shared" si="13"/>
        <v/>
      </c>
      <c r="AZ19" s="96" t="str">
        <f t="shared" si="13"/>
        <v/>
      </c>
      <c r="BA19" s="97" t="str">
        <f t="shared" si="13"/>
        <v/>
      </c>
      <c r="BB19" s="98" t="str">
        <f t="shared" si="13"/>
        <v/>
      </c>
      <c r="BC19" s="96" t="str">
        <f t="shared" si="13"/>
        <v/>
      </c>
      <c r="BD19" s="99" t="str">
        <f t="shared" si="13"/>
        <v/>
      </c>
      <c r="BE19" s="100" t="str">
        <f t="shared" si="14"/>
        <v/>
      </c>
      <c r="BF19" s="74" t="str">
        <f t="shared" si="14"/>
        <v/>
      </c>
      <c r="BG19" s="92" t="str">
        <f t="shared" si="14"/>
        <v/>
      </c>
      <c r="BH19" s="93" t="str">
        <f t="shared" si="14"/>
        <v/>
      </c>
      <c r="BI19" s="74" t="str">
        <f t="shared" si="14"/>
        <v/>
      </c>
      <c r="BJ19" s="92" t="str">
        <f t="shared" si="14"/>
        <v/>
      </c>
      <c r="BK19" s="93" t="str">
        <f t="shared" si="14"/>
        <v/>
      </c>
      <c r="BL19" s="74" t="str">
        <f t="shared" si="14"/>
        <v/>
      </c>
      <c r="BM19" s="92" t="str">
        <f t="shared" si="14"/>
        <v/>
      </c>
      <c r="BN19" s="93" t="str">
        <f t="shared" si="14"/>
        <v/>
      </c>
      <c r="BO19" s="74" t="str">
        <f t="shared" si="14"/>
        <v/>
      </c>
      <c r="BP19" s="94" t="str">
        <f t="shared" si="14"/>
        <v/>
      </c>
      <c r="BQ19" s="95" t="str">
        <f t="shared" si="14"/>
        <v/>
      </c>
      <c r="BR19" s="96" t="str">
        <f t="shared" si="14"/>
        <v/>
      </c>
      <c r="BS19" s="97" t="str">
        <f t="shared" si="14"/>
        <v/>
      </c>
      <c r="BT19" s="98" t="str">
        <f t="shared" si="14"/>
        <v/>
      </c>
      <c r="BU19" s="96" t="str">
        <f t="shared" si="10"/>
        <v/>
      </c>
      <c r="BV19" s="97" t="str">
        <f t="shared" si="10"/>
        <v/>
      </c>
      <c r="BW19" s="98" t="str">
        <f t="shared" si="10"/>
        <v/>
      </c>
      <c r="BX19" s="96" t="str">
        <f t="shared" si="10"/>
        <v/>
      </c>
      <c r="BY19" s="97" t="str">
        <f t="shared" si="10"/>
        <v/>
      </c>
      <c r="BZ19" s="98" t="str">
        <f t="shared" si="10"/>
        <v/>
      </c>
      <c r="CA19" s="96" t="str">
        <f t="shared" si="10"/>
        <v/>
      </c>
      <c r="CB19" s="99" t="str">
        <f t="shared" si="10"/>
        <v/>
      </c>
    </row>
    <row r="20" spans="2:80" s="67" customFormat="1" ht="28" x14ac:dyDescent="0.35">
      <c r="B20" s="101">
        <v>4</v>
      </c>
      <c r="C20" s="69" t="s">
        <v>53</v>
      </c>
      <c r="D20" s="102" t="s">
        <v>32</v>
      </c>
      <c r="E20" s="103"/>
      <c r="F20" s="104">
        <f>F21</f>
        <v>45754</v>
      </c>
      <c r="G20" s="104">
        <f>G23</f>
        <v>45912</v>
      </c>
      <c r="H20" s="105">
        <f t="shared" si="15"/>
        <v>115</v>
      </c>
      <c r="I20" s="106" t="str">
        <f t="shared" si="7"/>
        <v/>
      </c>
      <c r="J20" s="107" t="str">
        <f t="shared" si="7"/>
        <v/>
      </c>
      <c r="K20" s="108" t="str">
        <f t="shared" si="7"/>
        <v/>
      </c>
      <c r="L20" s="109" t="str">
        <f t="shared" si="7"/>
        <v/>
      </c>
      <c r="M20" s="107" t="str">
        <f t="shared" si="7"/>
        <v/>
      </c>
      <c r="N20" s="108" t="str">
        <f t="shared" si="7"/>
        <v/>
      </c>
      <c r="O20" s="109" t="str">
        <f t="shared" si="7"/>
        <v/>
      </c>
      <c r="P20" s="107" t="str">
        <f t="shared" si="7"/>
        <v/>
      </c>
      <c r="Q20" s="108" t="str">
        <f t="shared" si="7"/>
        <v/>
      </c>
      <c r="R20" s="109" t="str">
        <f t="shared" si="7"/>
        <v/>
      </c>
      <c r="S20" s="107" t="str">
        <f t="shared" si="7"/>
        <v/>
      </c>
      <c r="T20" s="110" t="str">
        <f t="shared" si="7"/>
        <v/>
      </c>
      <c r="U20" s="111" t="str">
        <f t="shared" si="7"/>
        <v/>
      </c>
      <c r="V20" s="107" t="str">
        <f t="shared" si="7"/>
        <v/>
      </c>
      <c r="W20" s="108" t="str">
        <f t="shared" si="7"/>
        <v/>
      </c>
      <c r="X20" s="109" t="str">
        <f t="shared" si="7"/>
        <v>A</v>
      </c>
      <c r="Y20" s="107" t="str">
        <f t="shared" si="12"/>
        <v>A</v>
      </c>
      <c r="Z20" s="108" t="str">
        <f t="shared" si="12"/>
        <v>A</v>
      </c>
      <c r="AA20" s="109" t="str">
        <f t="shared" si="12"/>
        <v>A</v>
      </c>
      <c r="AB20" s="107" t="str">
        <f t="shared" si="12"/>
        <v>A</v>
      </c>
      <c r="AC20" s="108" t="str">
        <f t="shared" si="12"/>
        <v>A</v>
      </c>
      <c r="AD20" s="109" t="str">
        <f t="shared" si="12"/>
        <v/>
      </c>
      <c r="AE20" s="107" t="str">
        <f t="shared" si="12"/>
        <v/>
      </c>
      <c r="AF20" s="110" t="str">
        <f t="shared" si="12"/>
        <v/>
      </c>
      <c r="AG20" s="111" t="str">
        <f t="shared" si="12"/>
        <v/>
      </c>
      <c r="AH20" s="107" t="str">
        <f t="shared" si="12"/>
        <v/>
      </c>
      <c r="AI20" s="108" t="str">
        <f t="shared" si="12"/>
        <v/>
      </c>
      <c r="AJ20" s="109" t="str">
        <f t="shared" si="12"/>
        <v/>
      </c>
      <c r="AK20" s="107" t="str">
        <f t="shared" si="12"/>
        <v/>
      </c>
      <c r="AL20" s="108" t="str">
        <f t="shared" si="12"/>
        <v/>
      </c>
      <c r="AM20" s="109" t="str">
        <f t="shared" si="12"/>
        <v/>
      </c>
      <c r="AN20" s="107" t="str">
        <f t="shared" si="12"/>
        <v/>
      </c>
      <c r="AO20" s="108" t="str">
        <f t="shared" si="13"/>
        <v/>
      </c>
      <c r="AP20" s="109" t="str">
        <f t="shared" si="13"/>
        <v/>
      </c>
      <c r="AQ20" s="107" t="str">
        <f t="shared" si="13"/>
        <v/>
      </c>
      <c r="AR20" s="110" t="str">
        <f t="shared" si="13"/>
        <v/>
      </c>
      <c r="AS20" s="111" t="str">
        <f t="shared" si="13"/>
        <v/>
      </c>
      <c r="AT20" s="107" t="str">
        <f t="shared" si="13"/>
        <v/>
      </c>
      <c r="AU20" s="108" t="str">
        <f t="shared" si="13"/>
        <v/>
      </c>
      <c r="AV20" s="109" t="str">
        <f t="shared" si="13"/>
        <v/>
      </c>
      <c r="AW20" s="107" t="str">
        <f t="shared" si="13"/>
        <v/>
      </c>
      <c r="AX20" s="108" t="str">
        <f t="shared" si="13"/>
        <v/>
      </c>
      <c r="AY20" s="109" t="str">
        <f t="shared" si="13"/>
        <v/>
      </c>
      <c r="AZ20" s="107" t="str">
        <f t="shared" si="13"/>
        <v/>
      </c>
      <c r="BA20" s="108" t="str">
        <f t="shared" si="13"/>
        <v/>
      </c>
      <c r="BB20" s="109" t="str">
        <f t="shared" si="13"/>
        <v/>
      </c>
      <c r="BC20" s="107" t="str">
        <f t="shared" si="13"/>
        <v/>
      </c>
      <c r="BD20" s="110" t="str">
        <f t="shared" si="13"/>
        <v/>
      </c>
      <c r="BE20" s="111" t="str">
        <f t="shared" si="14"/>
        <v/>
      </c>
      <c r="BF20" s="107" t="str">
        <f t="shared" si="14"/>
        <v/>
      </c>
      <c r="BG20" s="108" t="str">
        <f t="shared" si="14"/>
        <v/>
      </c>
      <c r="BH20" s="109" t="str">
        <f t="shared" si="14"/>
        <v/>
      </c>
      <c r="BI20" s="107" t="str">
        <f t="shared" si="14"/>
        <v/>
      </c>
      <c r="BJ20" s="108" t="str">
        <f t="shared" si="14"/>
        <v/>
      </c>
      <c r="BK20" s="109" t="str">
        <f t="shared" si="14"/>
        <v/>
      </c>
      <c r="BL20" s="107" t="str">
        <f t="shared" si="14"/>
        <v/>
      </c>
      <c r="BM20" s="108" t="str">
        <f t="shared" si="14"/>
        <v/>
      </c>
      <c r="BN20" s="109" t="str">
        <f t="shared" si="14"/>
        <v/>
      </c>
      <c r="BO20" s="107" t="str">
        <f t="shared" si="14"/>
        <v/>
      </c>
      <c r="BP20" s="110" t="str">
        <f t="shared" ref="BP20" si="18">IF(AND(($F20&lt;=CD$6-1),($G20&gt;=BP$6)),"A","")</f>
        <v/>
      </c>
      <c r="BQ20" s="111" t="str">
        <f t="shared" si="10"/>
        <v/>
      </c>
      <c r="BR20" s="107" t="str">
        <f t="shared" si="10"/>
        <v/>
      </c>
      <c r="BS20" s="108" t="str">
        <f t="shared" si="10"/>
        <v/>
      </c>
      <c r="BT20" s="109" t="str">
        <f t="shared" si="10"/>
        <v/>
      </c>
      <c r="BU20" s="107" t="str">
        <f t="shared" si="10"/>
        <v/>
      </c>
      <c r="BV20" s="108" t="str">
        <f t="shared" si="10"/>
        <v/>
      </c>
      <c r="BW20" s="109" t="str">
        <f t="shared" si="10"/>
        <v/>
      </c>
      <c r="BX20" s="107" t="str">
        <f t="shared" si="10"/>
        <v/>
      </c>
      <c r="BY20" s="108" t="str">
        <f t="shared" si="10"/>
        <v/>
      </c>
      <c r="BZ20" s="109" t="str">
        <f t="shared" si="10"/>
        <v/>
      </c>
      <c r="CA20" s="107" t="str">
        <f t="shared" si="10"/>
        <v/>
      </c>
      <c r="CB20" s="110" t="str">
        <f t="shared" ref="CB20" si="19">IF(AND(($F20&lt;=CP$6-1),($G20&gt;=CB$6)),"A","")</f>
        <v/>
      </c>
    </row>
    <row r="21" spans="2:80" s="67" customFormat="1" ht="42" x14ac:dyDescent="0.35">
      <c r="B21" s="115" t="s">
        <v>54</v>
      </c>
      <c r="C21" s="113" t="s">
        <v>55</v>
      </c>
      <c r="D21" s="70"/>
      <c r="E21" s="82">
        <v>3</v>
      </c>
      <c r="F21" s="83">
        <v>45754</v>
      </c>
      <c r="G21" s="83">
        <v>45758</v>
      </c>
      <c r="H21" s="90">
        <f t="shared" si="15"/>
        <v>5</v>
      </c>
      <c r="I21" s="91" t="str">
        <f t="shared" si="7"/>
        <v/>
      </c>
      <c r="J21" s="74" t="str">
        <f t="shared" si="7"/>
        <v/>
      </c>
      <c r="K21" s="92" t="str">
        <f t="shared" si="7"/>
        <v/>
      </c>
      <c r="L21" s="93" t="str">
        <f t="shared" si="7"/>
        <v/>
      </c>
      <c r="M21" s="74" t="str">
        <f t="shared" si="7"/>
        <v/>
      </c>
      <c r="N21" s="92" t="str">
        <f t="shared" si="7"/>
        <v/>
      </c>
      <c r="O21" s="93" t="str">
        <f t="shared" si="7"/>
        <v/>
      </c>
      <c r="P21" s="74" t="str">
        <f t="shared" si="7"/>
        <v/>
      </c>
      <c r="Q21" s="92" t="str">
        <f t="shared" si="7"/>
        <v/>
      </c>
      <c r="R21" s="93" t="str">
        <f t="shared" si="7"/>
        <v/>
      </c>
      <c r="S21" s="74" t="str">
        <f t="shared" si="7"/>
        <v/>
      </c>
      <c r="T21" s="94" t="str">
        <f t="shared" si="7"/>
        <v/>
      </c>
      <c r="U21" s="95" t="str">
        <f t="shared" si="7"/>
        <v/>
      </c>
      <c r="V21" s="96" t="str">
        <f t="shared" si="7"/>
        <v/>
      </c>
      <c r="W21" s="97" t="str">
        <f t="shared" si="7"/>
        <v/>
      </c>
      <c r="X21" s="98" t="str">
        <f t="shared" si="7"/>
        <v>A</v>
      </c>
      <c r="Y21" s="96" t="str">
        <f t="shared" si="12"/>
        <v/>
      </c>
      <c r="Z21" s="97" t="str">
        <f t="shared" si="12"/>
        <v/>
      </c>
      <c r="AA21" s="98" t="str">
        <f t="shared" si="12"/>
        <v/>
      </c>
      <c r="AB21" s="96" t="str">
        <f t="shared" si="12"/>
        <v/>
      </c>
      <c r="AC21" s="97" t="str">
        <f t="shared" si="12"/>
        <v/>
      </c>
      <c r="AD21" s="98" t="str">
        <f t="shared" si="12"/>
        <v/>
      </c>
      <c r="AE21" s="96" t="str">
        <f t="shared" si="12"/>
        <v/>
      </c>
      <c r="AF21" s="99" t="str">
        <f t="shared" si="12"/>
        <v/>
      </c>
      <c r="AG21" s="100" t="str">
        <f t="shared" si="12"/>
        <v/>
      </c>
      <c r="AH21" s="74" t="str">
        <f t="shared" si="12"/>
        <v/>
      </c>
      <c r="AI21" s="92" t="str">
        <f t="shared" si="12"/>
        <v/>
      </c>
      <c r="AJ21" s="93" t="str">
        <f t="shared" si="12"/>
        <v/>
      </c>
      <c r="AK21" s="74" t="str">
        <f t="shared" si="12"/>
        <v/>
      </c>
      <c r="AL21" s="92" t="str">
        <f t="shared" si="12"/>
        <v/>
      </c>
      <c r="AM21" s="93" t="str">
        <f t="shared" si="12"/>
        <v/>
      </c>
      <c r="AN21" s="74" t="str">
        <f t="shared" si="12"/>
        <v/>
      </c>
      <c r="AO21" s="92" t="str">
        <f t="shared" si="13"/>
        <v/>
      </c>
      <c r="AP21" s="93" t="str">
        <f t="shared" si="13"/>
        <v/>
      </c>
      <c r="AQ21" s="74" t="str">
        <f t="shared" si="13"/>
        <v/>
      </c>
      <c r="AR21" s="94" t="str">
        <f t="shared" si="13"/>
        <v/>
      </c>
      <c r="AS21" s="95" t="str">
        <f t="shared" si="13"/>
        <v/>
      </c>
      <c r="AT21" s="96" t="str">
        <f t="shared" si="13"/>
        <v/>
      </c>
      <c r="AU21" s="97" t="str">
        <f t="shared" si="13"/>
        <v/>
      </c>
      <c r="AV21" s="98" t="str">
        <f t="shared" si="13"/>
        <v/>
      </c>
      <c r="AW21" s="96" t="str">
        <f t="shared" si="13"/>
        <v/>
      </c>
      <c r="AX21" s="97" t="str">
        <f t="shared" si="13"/>
        <v/>
      </c>
      <c r="AY21" s="98" t="str">
        <f t="shared" si="13"/>
        <v/>
      </c>
      <c r="AZ21" s="96" t="str">
        <f t="shared" si="13"/>
        <v/>
      </c>
      <c r="BA21" s="97" t="str">
        <f t="shared" si="13"/>
        <v/>
      </c>
      <c r="BB21" s="98" t="str">
        <f t="shared" si="13"/>
        <v/>
      </c>
      <c r="BC21" s="96" t="str">
        <f t="shared" si="13"/>
        <v/>
      </c>
      <c r="BD21" s="99" t="str">
        <f t="shared" si="13"/>
        <v/>
      </c>
      <c r="BE21" s="100" t="str">
        <f t="shared" si="14"/>
        <v/>
      </c>
      <c r="BF21" s="74" t="str">
        <f t="shared" si="14"/>
        <v/>
      </c>
      <c r="BG21" s="92" t="str">
        <f t="shared" si="14"/>
        <v/>
      </c>
      <c r="BH21" s="93" t="str">
        <f t="shared" si="14"/>
        <v/>
      </c>
      <c r="BI21" s="74" t="str">
        <f t="shared" si="14"/>
        <v/>
      </c>
      <c r="BJ21" s="92" t="str">
        <f t="shared" si="14"/>
        <v/>
      </c>
      <c r="BK21" s="93" t="str">
        <f t="shared" si="14"/>
        <v/>
      </c>
      <c r="BL21" s="74" t="str">
        <f t="shared" si="14"/>
        <v/>
      </c>
      <c r="BM21" s="92" t="str">
        <f t="shared" si="14"/>
        <v/>
      </c>
      <c r="BN21" s="93" t="str">
        <f t="shared" si="14"/>
        <v/>
      </c>
      <c r="BO21" s="74" t="str">
        <f t="shared" si="14"/>
        <v/>
      </c>
      <c r="BP21" s="94" t="str">
        <f t="shared" si="14"/>
        <v/>
      </c>
      <c r="BQ21" s="95" t="str">
        <f t="shared" si="10"/>
        <v/>
      </c>
      <c r="BR21" s="96" t="str">
        <f t="shared" si="10"/>
        <v/>
      </c>
      <c r="BS21" s="97" t="str">
        <f t="shared" si="10"/>
        <v/>
      </c>
      <c r="BT21" s="98" t="str">
        <f t="shared" si="10"/>
        <v/>
      </c>
      <c r="BU21" s="96" t="str">
        <f t="shared" si="10"/>
        <v/>
      </c>
      <c r="BV21" s="97" t="str">
        <f t="shared" si="10"/>
        <v/>
      </c>
      <c r="BW21" s="98" t="str">
        <f t="shared" si="10"/>
        <v/>
      </c>
      <c r="BX21" s="96" t="str">
        <f t="shared" si="10"/>
        <v/>
      </c>
      <c r="BY21" s="97" t="str">
        <f t="shared" si="10"/>
        <v/>
      </c>
      <c r="BZ21" s="98" t="str">
        <f t="shared" si="10"/>
        <v/>
      </c>
      <c r="CA21" s="96" t="str">
        <f t="shared" si="10"/>
        <v/>
      </c>
      <c r="CB21" s="99" t="str">
        <f t="shared" si="10"/>
        <v/>
      </c>
    </row>
    <row r="22" spans="2:80" s="67" customFormat="1" ht="42" x14ac:dyDescent="0.35">
      <c r="B22" s="115" t="s">
        <v>56</v>
      </c>
      <c r="C22" s="113" t="s">
        <v>57</v>
      </c>
      <c r="D22" s="70"/>
      <c r="E22" s="82">
        <v>3</v>
      </c>
      <c r="F22" s="83">
        <v>45810</v>
      </c>
      <c r="G22" s="83">
        <v>45814</v>
      </c>
      <c r="H22" s="90">
        <f t="shared" si="15"/>
        <v>5</v>
      </c>
      <c r="I22" s="91" t="str">
        <f t="shared" si="7"/>
        <v/>
      </c>
      <c r="J22" s="74" t="str">
        <f t="shared" si="7"/>
        <v/>
      </c>
      <c r="K22" s="92" t="str">
        <f t="shared" si="7"/>
        <v/>
      </c>
      <c r="L22" s="93" t="str">
        <f t="shared" si="7"/>
        <v/>
      </c>
      <c r="M22" s="74" t="str">
        <f t="shared" si="7"/>
        <v/>
      </c>
      <c r="N22" s="92" t="str">
        <f t="shared" si="7"/>
        <v/>
      </c>
      <c r="O22" s="93" t="str">
        <f t="shared" si="7"/>
        <v/>
      </c>
      <c r="P22" s="74" t="str">
        <f t="shared" si="7"/>
        <v/>
      </c>
      <c r="Q22" s="92" t="str">
        <f t="shared" si="7"/>
        <v/>
      </c>
      <c r="R22" s="93" t="str">
        <f t="shared" si="7"/>
        <v/>
      </c>
      <c r="S22" s="74" t="str">
        <f t="shared" si="7"/>
        <v/>
      </c>
      <c r="T22" s="94" t="str">
        <f t="shared" si="7"/>
        <v/>
      </c>
      <c r="U22" s="95" t="str">
        <f t="shared" si="7"/>
        <v/>
      </c>
      <c r="V22" s="96" t="str">
        <f t="shared" si="7"/>
        <v/>
      </c>
      <c r="W22" s="97" t="str">
        <f t="shared" si="7"/>
        <v/>
      </c>
      <c r="X22" s="98" t="str">
        <f t="shared" si="7"/>
        <v/>
      </c>
      <c r="Y22" s="96" t="str">
        <f t="shared" si="12"/>
        <v/>
      </c>
      <c r="Z22" s="97" t="str">
        <f t="shared" si="12"/>
        <v>A</v>
      </c>
      <c r="AA22" s="98" t="str">
        <f t="shared" si="12"/>
        <v/>
      </c>
      <c r="AB22" s="96" t="str">
        <f t="shared" si="12"/>
        <v/>
      </c>
      <c r="AC22" s="97" t="str">
        <f t="shared" si="12"/>
        <v/>
      </c>
      <c r="AD22" s="98" t="str">
        <f t="shared" si="12"/>
        <v/>
      </c>
      <c r="AE22" s="96" t="str">
        <f t="shared" si="12"/>
        <v/>
      </c>
      <c r="AF22" s="99" t="str">
        <f t="shared" si="12"/>
        <v/>
      </c>
      <c r="AG22" s="100" t="str">
        <f t="shared" si="12"/>
        <v/>
      </c>
      <c r="AH22" s="74" t="str">
        <f t="shared" si="12"/>
        <v/>
      </c>
      <c r="AI22" s="92" t="str">
        <f t="shared" si="12"/>
        <v/>
      </c>
      <c r="AJ22" s="93" t="str">
        <f t="shared" si="12"/>
        <v/>
      </c>
      <c r="AK22" s="74" t="str">
        <f t="shared" si="12"/>
        <v/>
      </c>
      <c r="AL22" s="92" t="str">
        <f t="shared" si="12"/>
        <v/>
      </c>
      <c r="AM22" s="93" t="str">
        <f t="shared" si="12"/>
        <v/>
      </c>
      <c r="AN22" s="74" t="str">
        <f t="shared" si="12"/>
        <v/>
      </c>
      <c r="AO22" s="92" t="str">
        <f t="shared" si="13"/>
        <v/>
      </c>
      <c r="AP22" s="93" t="str">
        <f t="shared" si="13"/>
        <v/>
      </c>
      <c r="AQ22" s="74" t="str">
        <f t="shared" si="13"/>
        <v/>
      </c>
      <c r="AR22" s="94" t="str">
        <f t="shared" si="13"/>
        <v/>
      </c>
      <c r="AS22" s="95" t="str">
        <f t="shared" si="13"/>
        <v/>
      </c>
      <c r="AT22" s="96" t="str">
        <f t="shared" si="13"/>
        <v/>
      </c>
      <c r="AU22" s="97" t="str">
        <f t="shared" si="13"/>
        <v/>
      </c>
      <c r="AV22" s="98" t="str">
        <f t="shared" si="13"/>
        <v/>
      </c>
      <c r="AW22" s="96" t="str">
        <f t="shared" si="13"/>
        <v/>
      </c>
      <c r="AX22" s="97" t="str">
        <f t="shared" si="13"/>
        <v/>
      </c>
      <c r="AY22" s="98" t="str">
        <f t="shared" si="13"/>
        <v/>
      </c>
      <c r="AZ22" s="96" t="str">
        <f t="shared" si="13"/>
        <v/>
      </c>
      <c r="BA22" s="97" t="str">
        <f t="shared" si="13"/>
        <v/>
      </c>
      <c r="BB22" s="98" t="str">
        <f t="shared" si="13"/>
        <v/>
      </c>
      <c r="BC22" s="96" t="str">
        <f t="shared" si="13"/>
        <v/>
      </c>
      <c r="BD22" s="99" t="str">
        <f t="shared" si="13"/>
        <v/>
      </c>
      <c r="BE22" s="100" t="str">
        <f t="shared" si="14"/>
        <v/>
      </c>
      <c r="BF22" s="74" t="str">
        <f t="shared" si="14"/>
        <v/>
      </c>
      <c r="BG22" s="92" t="str">
        <f t="shared" si="14"/>
        <v/>
      </c>
      <c r="BH22" s="93" t="str">
        <f t="shared" si="14"/>
        <v/>
      </c>
      <c r="BI22" s="74" t="str">
        <f t="shared" si="14"/>
        <v/>
      </c>
      <c r="BJ22" s="92" t="str">
        <f t="shared" si="14"/>
        <v/>
      </c>
      <c r="BK22" s="93" t="str">
        <f t="shared" si="14"/>
        <v/>
      </c>
      <c r="BL22" s="74" t="str">
        <f t="shared" si="14"/>
        <v/>
      </c>
      <c r="BM22" s="92" t="str">
        <f t="shared" si="14"/>
        <v/>
      </c>
      <c r="BN22" s="93" t="str">
        <f t="shared" si="14"/>
        <v/>
      </c>
      <c r="BO22" s="74" t="str">
        <f t="shared" si="14"/>
        <v/>
      </c>
      <c r="BP22" s="94" t="str">
        <f t="shared" si="14"/>
        <v/>
      </c>
      <c r="BQ22" s="95" t="str">
        <f t="shared" si="10"/>
        <v/>
      </c>
      <c r="BR22" s="96" t="str">
        <f t="shared" si="10"/>
        <v/>
      </c>
      <c r="BS22" s="97" t="str">
        <f t="shared" si="10"/>
        <v/>
      </c>
      <c r="BT22" s="98" t="str">
        <f t="shared" si="10"/>
        <v/>
      </c>
      <c r="BU22" s="96" t="str">
        <f t="shared" si="10"/>
        <v/>
      </c>
      <c r="BV22" s="97" t="str">
        <f t="shared" si="10"/>
        <v/>
      </c>
      <c r="BW22" s="98" t="str">
        <f t="shared" si="10"/>
        <v/>
      </c>
      <c r="BX22" s="96" t="str">
        <f t="shared" si="10"/>
        <v/>
      </c>
      <c r="BY22" s="97" t="str">
        <f t="shared" si="10"/>
        <v/>
      </c>
      <c r="BZ22" s="98" t="str">
        <f t="shared" si="10"/>
        <v/>
      </c>
      <c r="CA22" s="96" t="str">
        <f t="shared" si="10"/>
        <v/>
      </c>
      <c r="CB22" s="99" t="str">
        <f t="shared" si="10"/>
        <v/>
      </c>
    </row>
    <row r="23" spans="2:80" s="67" customFormat="1" ht="28" x14ac:dyDescent="0.35">
      <c r="B23" s="115" t="s">
        <v>58</v>
      </c>
      <c r="C23" s="113" t="s">
        <v>59</v>
      </c>
      <c r="D23" s="70"/>
      <c r="E23" s="82">
        <v>2</v>
      </c>
      <c r="F23" s="83">
        <v>45908</v>
      </c>
      <c r="G23" s="83">
        <v>45912</v>
      </c>
      <c r="H23" s="90">
        <f t="shared" si="15"/>
        <v>5</v>
      </c>
      <c r="I23" s="91" t="str">
        <f t="shared" si="7"/>
        <v/>
      </c>
      <c r="J23" s="74" t="str">
        <f t="shared" si="7"/>
        <v/>
      </c>
      <c r="K23" s="92" t="str">
        <f t="shared" si="7"/>
        <v/>
      </c>
      <c r="L23" s="93" t="str">
        <f t="shared" si="7"/>
        <v/>
      </c>
      <c r="M23" s="74" t="str">
        <f t="shared" si="7"/>
        <v/>
      </c>
      <c r="N23" s="92" t="str">
        <f t="shared" si="7"/>
        <v/>
      </c>
      <c r="O23" s="93" t="str">
        <f t="shared" si="7"/>
        <v/>
      </c>
      <c r="P23" s="74" t="str">
        <f t="shared" si="7"/>
        <v/>
      </c>
      <c r="Q23" s="92" t="str">
        <f t="shared" si="7"/>
        <v/>
      </c>
      <c r="R23" s="93" t="str">
        <f t="shared" si="7"/>
        <v/>
      </c>
      <c r="S23" s="74" t="str">
        <f t="shared" si="7"/>
        <v/>
      </c>
      <c r="T23" s="94" t="str">
        <f t="shared" si="7"/>
        <v/>
      </c>
      <c r="U23" s="95" t="str">
        <f t="shared" si="7"/>
        <v/>
      </c>
      <c r="V23" s="96" t="str">
        <f t="shared" si="7"/>
        <v/>
      </c>
      <c r="W23" s="97" t="str">
        <f t="shared" si="7"/>
        <v/>
      </c>
      <c r="X23" s="98" t="str">
        <f t="shared" si="7"/>
        <v/>
      </c>
      <c r="Y23" s="96" t="str">
        <f t="shared" si="12"/>
        <v/>
      </c>
      <c r="Z23" s="97" t="str">
        <f t="shared" si="12"/>
        <v/>
      </c>
      <c r="AA23" s="98" t="str">
        <f t="shared" si="12"/>
        <v/>
      </c>
      <c r="AB23" s="96" t="str">
        <f t="shared" si="12"/>
        <v/>
      </c>
      <c r="AC23" s="97" t="str">
        <f t="shared" si="12"/>
        <v>A</v>
      </c>
      <c r="AD23" s="98" t="str">
        <f t="shared" si="12"/>
        <v/>
      </c>
      <c r="AE23" s="96" t="str">
        <f t="shared" si="12"/>
        <v/>
      </c>
      <c r="AF23" s="99" t="str">
        <f t="shared" si="12"/>
        <v/>
      </c>
      <c r="AG23" s="100" t="str">
        <f t="shared" si="12"/>
        <v/>
      </c>
      <c r="AH23" s="74" t="str">
        <f t="shared" si="12"/>
        <v/>
      </c>
      <c r="AI23" s="92" t="str">
        <f t="shared" si="12"/>
        <v/>
      </c>
      <c r="AJ23" s="93" t="str">
        <f t="shared" si="12"/>
        <v/>
      </c>
      <c r="AK23" s="74" t="str">
        <f t="shared" si="12"/>
        <v/>
      </c>
      <c r="AL23" s="92" t="str">
        <f t="shared" si="12"/>
        <v/>
      </c>
      <c r="AM23" s="93" t="str">
        <f t="shared" si="12"/>
        <v/>
      </c>
      <c r="AN23" s="74" t="str">
        <f t="shared" si="12"/>
        <v/>
      </c>
      <c r="AO23" s="92" t="str">
        <f t="shared" si="13"/>
        <v/>
      </c>
      <c r="AP23" s="93" t="str">
        <f t="shared" si="13"/>
        <v/>
      </c>
      <c r="AQ23" s="74" t="str">
        <f t="shared" si="13"/>
        <v/>
      </c>
      <c r="AR23" s="94" t="str">
        <f t="shared" si="13"/>
        <v/>
      </c>
      <c r="AS23" s="95" t="str">
        <f t="shared" si="13"/>
        <v/>
      </c>
      <c r="AT23" s="96" t="str">
        <f t="shared" si="13"/>
        <v/>
      </c>
      <c r="AU23" s="97" t="str">
        <f t="shared" si="13"/>
        <v/>
      </c>
      <c r="AV23" s="98" t="str">
        <f t="shared" si="13"/>
        <v/>
      </c>
      <c r="AW23" s="96" t="str">
        <f t="shared" si="13"/>
        <v/>
      </c>
      <c r="AX23" s="97" t="str">
        <f t="shared" si="13"/>
        <v/>
      </c>
      <c r="AY23" s="98" t="str">
        <f t="shared" si="13"/>
        <v/>
      </c>
      <c r="AZ23" s="96" t="str">
        <f t="shared" si="13"/>
        <v/>
      </c>
      <c r="BA23" s="97" t="str">
        <f t="shared" si="13"/>
        <v/>
      </c>
      <c r="BB23" s="98" t="str">
        <f t="shared" si="13"/>
        <v/>
      </c>
      <c r="BC23" s="96" t="str">
        <f t="shared" si="13"/>
        <v/>
      </c>
      <c r="BD23" s="99" t="str">
        <f t="shared" si="13"/>
        <v/>
      </c>
      <c r="BE23" s="100" t="str">
        <f t="shared" si="14"/>
        <v/>
      </c>
      <c r="BF23" s="74" t="str">
        <f t="shared" si="14"/>
        <v/>
      </c>
      <c r="BG23" s="92" t="str">
        <f t="shared" si="14"/>
        <v/>
      </c>
      <c r="BH23" s="93" t="str">
        <f t="shared" si="14"/>
        <v/>
      </c>
      <c r="BI23" s="74" t="str">
        <f t="shared" si="14"/>
        <v/>
      </c>
      <c r="BJ23" s="92" t="str">
        <f t="shared" si="14"/>
        <v/>
      </c>
      <c r="BK23" s="93" t="str">
        <f t="shared" si="14"/>
        <v/>
      </c>
      <c r="BL23" s="74" t="str">
        <f t="shared" si="14"/>
        <v/>
      </c>
      <c r="BM23" s="92" t="str">
        <f t="shared" si="14"/>
        <v/>
      </c>
      <c r="BN23" s="93" t="str">
        <f t="shared" si="14"/>
        <v/>
      </c>
      <c r="BO23" s="74" t="str">
        <f t="shared" si="14"/>
        <v/>
      </c>
      <c r="BP23" s="94" t="str">
        <f t="shared" si="14"/>
        <v/>
      </c>
      <c r="BQ23" s="95" t="str">
        <f t="shared" si="10"/>
        <v/>
      </c>
      <c r="BR23" s="96" t="str">
        <f t="shared" si="10"/>
        <v/>
      </c>
      <c r="BS23" s="97" t="str">
        <f t="shared" si="10"/>
        <v/>
      </c>
      <c r="BT23" s="98" t="str">
        <f t="shared" si="10"/>
        <v/>
      </c>
      <c r="BU23" s="96" t="str">
        <f t="shared" si="10"/>
        <v/>
      </c>
      <c r="BV23" s="97" t="str">
        <f t="shared" si="10"/>
        <v/>
      </c>
      <c r="BW23" s="98" t="str">
        <f t="shared" si="10"/>
        <v/>
      </c>
      <c r="BX23" s="96" t="str">
        <f t="shared" si="10"/>
        <v/>
      </c>
      <c r="BY23" s="97" t="str">
        <f t="shared" si="10"/>
        <v/>
      </c>
      <c r="BZ23" s="98" t="str">
        <f t="shared" si="10"/>
        <v/>
      </c>
      <c r="CA23" s="96" t="str">
        <f t="shared" si="10"/>
        <v/>
      </c>
      <c r="CB23" s="99" t="str">
        <f t="shared" si="10"/>
        <v/>
      </c>
    </row>
    <row r="24" spans="2:80" s="67" customFormat="1" ht="28" x14ac:dyDescent="0.35">
      <c r="B24" s="115" t="s">
        <v>60</v>
      </c>
      <c r="C24" s="113" t="s">
        <v>61</v>
      </c>
      <c r="D24" s="70"/>
      <c r="E24" s="82">
        <v>3</v>
      </c>
      <c r="F24" s="83">
        <v>45887</v>
      </c>
      <c r="G24" s="83">
        <v>45891</v>
      </c>
      <c r="H24" s="90">
        <f t="shared" si="15"/>
        <v>5</v>
      </c>
      <c r="I24" s="91" t="str">
        <f t="shared" ref="I24:X36" si="20">IF(AND(($F24&lt;=J$6-1),($G24&gt;=I$6)),"A","")</f>
        <v/>
      </c>
      <c r="J24" s="74" t="str">
        <f t="shared" si="20"/>
        <v/>
      </c>
      <c r="K24" s="92" t="str">
        <f t="shared" si="20"/>
        <v/>
      </c>
      <c r="L24" s="93" t="str">
        <f t="shared" si="20"/>
        <v/>
      </c>
      <c r="M24" s="74" t="str">
        <f t="shared" si="20"/>
        <v/>
      </c>
      <c r="N24" s="92" t="str">
        <f t="shared" si="20"/>
        <v/>
      </c>
      <c r="O24" s="93" t="str">
        <f t="shared" si="20"/>
        <v/>
      </c>
      <c r="P24" s="74" t="str">
        <f t="shared" si="20"/>
        <v/>
      </c>
      <c r="Q24" s="92" t="str">
        <f t="shared" si="20"/>
        <v/>
      </c>
      <c r="R24" s="93" t="str">
        <f t="shared" si="20"/>
        <v/>
      </c>
      <c r="S24" s="74" t="str">
        <f t="shared" si="20"/>
        <v/>
      </c>
      <c r="T24" s="94" t="str">
        <f t="shared" si="20"/>
        <v/>
      </c>
      <c r="U24" s="95" t="str">
        <f t="shared" si="20"/>
        <v/>
      </c>
      <c r="V24" s="96" t="str">
        <f t="shared" si="20"/>
        <v/>
      </c>
      <c r="W24" s="97" t="str">
        <f t="shared" si="20"/>
        <v/>
      </c>
      <c r="X24" s="98" t="str">
        <f t="shared" si="20"/>
        <v/>
      </c>
      <c r="Y24" s="96" t="str">
        <f t="shared" si="12"/>
        <v/>
      </c>
      <c r="Z24" s="97" t="str">
        <f t="shared" si="12"/>
        <v/>
      </c>
      <c r="AA24" s="98" t="str">
        <f t="shared" si="12"/>
        <v/>
      </c>
      <c r="AB24" s="96" t="str">
        <f t="shared" si="12"/>
        <v>A</v>
      </c>
      <c r="AC24" s="97" t="str">
        <f t="shared" si="12"/>
        <v/>
      </c>
      <c r="AD24" s="98" t="str">
        <f t="shared" si="12"/>
        <v/>
      </c>
      <c r="AE24" s="96" t="str">
        <f t="shared" si="12"/>
        <v/>
      </c>
      <c r="AF24" s="99" t="str">
        <f t="shared" si="12"/>
        <v/>
      </c>
      <c r="AG24" s="100" t="str">
        <f t="shared" si="12"/>
        <v/>
      </c>
      <c r="AH24" s="74" t="str">
        <f t="shared" si="12"/>
        <v/>
      </c>
      <c r="AI24" s="92" t="str">
        <f t="shared" si="12"/>
        <v/>
      </c>
      <c r="AJ24" s="93" t="str">
        <f t="shared" si="12"/>
        <v/>
      </c>
      <c r="AK24" s="74" t="str">
        <f t="shared" si="12"/>
        <v/>
      </c>
      <c r="AL24" s="92" t="str">
        <f t="shared" si="12"/>
        <v/>
      </c>
      <c r="AM24" s="93" t="str">
        <f t="shared" si="12"/>
        <v/>
      </c>
      <c r="AN24" s="74" t="str">
        <f t="shared" si="12"/>
        <v/>
      </c>
      <c r="AO24" s="92" t="str">
        <f t="shared" si="13"/>
        <v/>
      </c>
      <c r="AP24" s="93" t="str">
        <f t="shared" si="13"/>
        <v/>
      </c>
      <c r="AQ24" s="74" t="str">
        <f t="shared" si="13"/>
        <v/>
      </c>
      <c r="AR24" s="94" t="str">
        <f t="shared" si="13"/>
        <v/>
      </c>
      <c r="AS24" s="95" t="str">
        <f t="shared" si="13"/>
        <v/>
      </c>
      <c r="AT24" s="96" t="str">
        <f t="shared" si="13"/>
        <v/>
      </c>
      <c r="AU24" s="97" t="str">
        <f t="shared" si="13"/>
        <v/>
      </c>
      <c r="AV24" s="98" t="str">
        <f t="shared" si="13"/>
        <v/>
      </c>
      <c r="AW24" s="96" t="str">
        <f t="shared" si="13"/>
        <v/>
      </c>
      <c r="AX24" s="97" t="str">
        <f t="shared" si="13"/>
        <v/>
      </c>
      <c r="AY24" s="98" t="str">
        <f t="shared" si="13"/>
        <v/>
      </c>
      <c r="AZ24" s="96" t="str">
        <f t="shared" si="13"/>
        <v/>
      </c>
      <c r="BA24" s="97" t="str">
        <f t="shared" si="13"/>
        <v/>
      </c>
      <c r="BB24" s="98" t="str">
        <f t="shared" si="13"/>
        <v/>
      </c>
      <c r="BC24" s="96" t="str">
        <f t="shared" si="13"/>
        <v/>
      </c>
      <c r="BD24" s="99" t="str">
        <f t="shared" si="13"/>
        <v/>
      </c>
      <c r="BE24" s="100" t="str">
        <f t="shared" si="14"/>
        <v/>
      </c>
      <c r="BF24" s="74" t="str">
        <f t="shared" si="14"/>
        <v/>
      </c>
      <c r="BG24" s="92" t="str">
        <f t="shared" si="14"/>
        <v/>
      </c>
      <c r="BH24" s="93" t="str">
        <f t="shared" si="14"/>
        <v/>
      </c>
      <c r="BI24" s="74" t="str">
        <f t="shared" si="14"/>
        <v/>
      </c>
      <c r="BJ24" s="92" t="str">
        <f t="shared" si="14"/>
        <v/>
      </c>
      <c r="BK24" s="93" t="str">
        <f t="shared" si="14"/>
        <v/>
      </c>
      <c r="BL24" s="74" t="str">
        <f t="shared" si="14"/>
        <v/>
      </c>
      <c r="BM24" s="92" t="str">
        <f t="shared" si="14"/>
        <v/>
      </c>
      <c r="BN24" s="93" t="str">
        <f t="shared" si="14"/>
        <v/>
      </c>
      <c r="BO24" s="74" t="str">
        <f t="shared" si="14"/>
        <v/>
      </c>
      <c r="BP24" s="94" t="str">
        <f t="shared" si="14"/>
        <v/>
      </c>
      <c r="BQ24" s="95" t="str">
        <f t="shared" si="10"/>
        <v/>
      </c>
      <c r="BR24" s="96" t="str">
        <f t="shared" si="10"/>
        <v/>
      </c>
      <c r="BS24" s="97" t="str">
        <f t="shared" si="10"/>
        <v/>
      </c>
      <c r="BT24" s="98" t="str">
        <f t="shared" si="10"/>
        <v/>
      </c>
      <c r="BU24" s="96" t="str">
        <f t="shared" si="10"/>
        <v/>
      </c>
      <c r="BV24" s="97" t="str">
        <f t="shared" si="10"/>
        <v/>
      </c>
      <c r="BW24" s="98" t="str">
        <f t="shared" si="10"/>
        <v/>
      </c>
      <c r="BX24" s="96" t="str">
        <f t="shared" si="10"/>
        <v/>
      </c>
      <c r="BY24" s="97" t="str">
        <f t="shared" si="10"/>
        <v/>
      </c>
      <c r="BZ24" s="98" t="str">
        <f t="shared" si="10"/>
        <v/>
      </c>
      <c r="CA24" s="96" t="str">
        <f t="shared" si="10"/>
        <v/>
      </c>
      <c r="CB24" s="99" t="str">
        <f t="shared" si="10"/>
        <v/>
      </c>
    </row>
    <row r="25" spans="2:80" s="67" customFormat="1" ht="42" x14ac:dyDescent="0.35">
      <c r="B25" s="115" t="s">
        <v>62</v>
      </c>
      <c r="C25" s="113" t="s">
        <v>63</v>
      </c>
      <c r="D25" s="70"/>
      <c r="E25" s="82">
        <v>3</v>
      </c>
      <c r="F25" s="83">
        <v>45796</v>
      </c>
      <c r="G25" s="83">
        <v>45800</v>
      </c>
      <c r="H25" s="90">
        <f t="shared" si="15"/>
        <v>5</v>
      </c>
      <c r="I25" s="91" t="str">
        <f t="shared" si="20"/>
        <v/>
      </c>
      <c r="J25" s="74" t="str">
        <f t="shared" si="20"/>
        <v/>
      </c>
      <c r="K25" s="92" t="str">
        <f t="shared" si="20"/>
        <v/>
      </c>
      <c r="L25" s="93" t="str">
        <f t="shared" si="20"/>
        <v/>
      </c>
      <c r="M25" s="74" t="str">
        <f t="shared" si="20"/>
        <v/>
      </c>
      <c r="N25" s="92" t="str">
        <f t="shared" si="20"/>
        <v/>
      </c>
      <c r="O25" s="93" t="str">
        <f t="shared" si="20"/>
        <v/>
      </c>
      <c r="P25" s="74" t="str">
        <f t="shared" si="20"/>
        <v/>
      </c>
      <c r="Q25" s="92" t="str">
        <f t="shared" si="20"/>
        <v/>
      </c>
      <c r="R25" s="93" t="str">
        <f t="shared" si="20"/>
        <v/>
      </c>
      <c r="S25" s="74" t="str">
        <f t="shared" si="20"/>
        <v/>
      </c>
      <c r="T25" s="94" t="str">
        <f t="shared" si="20"/>
        <v/>
      </c>
      <c r="U25" s="95" t="str">
        <f t="shared" si="20"/>
        <v/>
      </c>
      <c r="V25" s="96" t="str">
        <f t="shared" si="20"/>
        <v/>
      </c>
      <c r="W25" s="97" t="str">
        <f t="shared" si="20"/>
        <v/>
      </c>
      <c r="X25" s="98" t="str">
        <f t="shared" si="20"/>
        <v/>
      </c>
      <c r="Y25" s="96" t="str">
        <f t="shared" si="12"/>
        <v>A</v>
      </c>
      <c r="Z25" s="97" t="str">
        <f t="shared" si="12"/>
        <v/>
      </c>
      <c r="AA25" s="98" t="str">
        <f t="shared" si="12"/>
        <v/>
      </c>
      <c r="AB25" s="96" t="str">
        <f t="shared" si="12"/>
        <v/>
      </c>
      <c r="AC25" s="97" t="str">
        <f t="shared" si="12"/>
        <v/>
      </c>
      <c r="AD25" s="98" t="str">
        <f t="shared" si="12"/>
        <v/>
      </c>
      <c r="AE25" s="96" t="str">
        <f t="shared" si="12"/>
        <v/>
      </c>
      <c r="AF25" s="99" t="str">
        <f t="shared" si="12"/>
        <v/>
      </c>
      <c r="AG25" s="100" t="str">
        <f t="shared" si="12"/>
        <v/>
      </c>
      <c r="AH25" s="74" t="str">
        <f t="shared" si="12"/>
        <v/>
      </c>
      <c r="AI25" s="92" t="str">
        <f t="shared" si="12"/>
        <v/>
      </c>
      <c r="AJ25" s="93" t="str">
        <f t="shared" si="12"/>
        <v/>
      </c>
      <c r="AK25" s="74" t="str">
        <f t="shared" si="12"/>
        <v/>
      </c>
      <c r="AL25" s="92" t="str">
        <f t="shared" si="12"/>
        <v/>
      </c>
      <c r="AM25" s="93" t="str">
        <f t="shared" si="12"/>
        <v/>
      </c>
      <c r="AN25" s="74" t="str">
        <f t="shared" ref="AN25:BC37" si="21">IF(AND(($F25&lt;=AO$6-1),($G25&gt;=AN$6)),"A","")</f>
        <v/>
      </c>
      <c r="AO25" s="92" t="str">
        <f t="shared" si="21"/>
        <v/>
      </c>
      <c r="AP25" s="93" t="str">
        <f t="shared" si="13"/>
        <v/>
      </c>
      <c r="AQ25" s="74" t="str">
        <f t="shared" si="13"/>
        <v/>
      </c>
      <c r="AR25" s="94" t="str">
        <f t="shared" si="13"/>
        <v/>
      </c>
      <c r="AS25" s="95" t="str">
        <f t="shared" si="13"/>
        <v/>
      </c>
      <c r="AT25" s="96" t="str">
        <f t="shared" si="13"/>
        <v/>
      </c>
      <c r="AU25" s="97" t="str">
        <f t="shared" si="13"/>
        <v/>
      </c>
      <c r="AV25" s="98" t="str">
        <f t="shared" si="13"/>
        <v/>
      </c>
      <c r="AW25" s="96" t="str">
        <f t="shared" si="13"/>
        <v/>
      </c>
      <c r="AX25" s="97" t="str">
        <f t="shared" si="13"/>
        <v/>
      </c>
      <c r="AY25" s="98" t="str">
        <f t="shared" si="13"/>
        <v/>
      </c>
      <c r="AZ25" s="96" t="str">
        <f t="shared" si="13"/>
        <v/>
      </c>
      <c r="BA25" s="97" t="str">
        <f t="shared" si="13"/>
        <v/>
      </c>
      <c r="BB25" s="98" t="str">
        <f t="shared" si="13"/>
        <v/>
      </c>
      <c r="BC25" s="96" t="str">
        <f t="shared" si="13"/>
        <v/>
      </c>
      <c r="BD25" s="99" t="str">
        <f t="shared" si="13"/>
        <v/>
      </c>
      <c r="BE25" s="100" t="str">
        <f t="shared" si="14"/>
        <v/>
      </c>
      <c r="BF25" s="74" t="str">
        <f t="shared" si="14"/>
        <v/>
      </c>
      <c r="BG25" s="92" t="str">
        <f t="shared" si="14"/>
        <v/>
      </c>
      <c r="BH25" s="93" t="str">
        <f t="shared" si="14"/>
        <v/>
      </c>
      <c r="BI25" s="74" t="str">
        <f t="shared" si="14"/>
        <v/>
      </c>
      <c r="BJ25" s="92" t="str">
        <f t="shared" si="14"/>
        <v/>
      </c>
      <c r="BK25" s="93" t="str">
        <f t="shared" si="14"/>
        <v/>
      </c>
      <c r="BL25" s="74" t="str">
        <f t="shared" si="14"/>
        <v/>
      </c>
      <c r="BM25" s="92" t="str">
        <f t="shared" si="14"/>
        <v/>
      </c>
      <c r="BN25" s="93" t="str">
        <f t="shared" si="14"/>
        <v/>
      </c>
      <c r="BO25" s="74" t="str">
        <f t="shared" si="14"/>
        <v/>
      </c>
      <c r="BP25" s="94" t="str">
        <f t="shared" si="14"/>
        <v/>
      </c>
      <c r="BQ25" s="95" t="str">
        <f t="shared" si="10"/>
        <v/>
      </c>
      <c r="BR25" s="96" t="str">
        <f t="shared" si="10"/>
        <v/>
      </c>
      <c r="BS25" s="97" t="str">
        <f t="shared" si="10"/>
        <v/>
      </c>
      <c r="BT25" s="98" t="str">
        <f t="shared" si="10"/>
        <v/>
      </c>
      <c r="BU25" s="96" t="str">
        <f t="shared" si="10"/>
        <v/>
      </c>
      <c r="BV25" s="97" t="str">
        <f t="shared" si="10"/>
        <v/>
      </c>
      <c r="BW25" s="98" t="str">
        <f t="shared" si="10"/>
        <v/>
      </c>
      <c r="BX25" s="96" t="str">
        <f t="shared" si="10"/>
        <v/>
      </c>
      <c r="BY25" s="97" t="str">
        <f t="shared" si="10"/>
        <v/>
      </c>
      <c r="BZ25" s="98" t="str">
        <f t="shared" si="10"/>
        <v/>
      </c>
      <c r="CA25" s="96" t="str">
        <f t="shared" si="10"/>
        <v/>
      </c>
      <c r="CB25" s="99" t="str">
        <f t="shared" si="10"/>
        <v/>
      </c>
    </row>
    <row r="26" spans="2:80" s="67" customFormat="1" ht="14" x14ac:dyDescent="0.35">
      <c r="B26" s="101">
        <v>5</v>
      </c>
      <c r="C26" s="69" t="s">
        <v>64</v>
      </c>
      <c r="D26" s="102" t="s">
        <v>32</v>
      </c>
      <c r="E26" s="103"/>
      <c r="F26" s="104">
        <f>F27</f>
        <v>45782</v>
      </c>
      <c r="G26" s="104">
        <f>G29</f>
        <v>45882</v>
      </c>
      <c r="H26" s="105">
        <f t="shared" si="15"/>
        <v>73</v>
      </c>
      <c r="I26" s="106" t="str">
        <f t="shared" si="20"/>
        <v/>
      </c>
      <c r="J26" s="107" t="str">
        <f t="shared" si="20"/>
        <v/>
      </c>
      <c r="K26" s="108" t="str">
        <f t="shared" si="20"/>
        <v/>
      </c>
      <c r="L26" s="109" t="str">
        <f t="shared" si="20"/>
        <v/>
      </c>
      <c r="M26" s="107" t="str">
        <f t="shared" si="20"/>
        <v/>
      </c>
      <c r="N26" s="108" t="str">
        <f t="shared" si="20"/>
        <v/>
      </c>
      <c r="O26" s="109" t="str">
        <f t="shared" si="20"/>
        <v/>
      </c>
      <c r="P26" s="107" t="str">
        <f t="shared" si="20"/>
        <v/>
      </c>
      <c r="Q26" s="108" t="str">
        <f t="shared" si="20"/>
        <v/>
      </c>
      <c r="R26" s="109" t="str">
        <f t="shared" si="20"/>
        <v/>
      </c>
      <c r="S26" s="107" t="str">
        <f t="shared" si="20"/>
        <v/>
      </c>
      <c r="T26" s="110" t="str">
        <f t="shared" si="20"/>
        <v/>
      </c>
      <c r="U26" s="111" t="str">
        <f t="shared" si="20"/>
        <v/>
      </c>
      <c r="V26" s="107" t="str">
        <f t="shared" si="20"/>
        <v/>
      </c>
      <c r="W26" s="108" t="str">
        <f t="shared" si="20"/>
        <v/>
      </c>
      <c r="X26" s="109" t="str">
        <f t="shared" si="20"/>
        <v/>
      </c>
      <c r="Y26" s="107" t="str">
        <f t="shared" ref="X26:AM37" si="22">IF(AND(($F26&lt;=Z$6-1),($G26&gt;=Y$6)),"A","")</f>
        <v>A</v>
      </c>
      <c r="Z26" s="108" t="str">
        <f t="shared" si="22"/>
        <v>A</v>
      </c>
      <c r="AA26" s="109" t="str">
        <f t="shared" si="22"/>
        <v>A</v>
      </c>
      <c r="AB26" s="107" t="str">
        <f t="shared" si="22"/>
        <v>A</v>
      </c>
      <c r="AC26" s="108" t="str">
        <f t="shared" si="22"/>
        <v/>
      </c>
      <c r="AD26" s="109" t="str">
        <f t="shared" si="22"/>
        <v/>
      </c>
      <c r="AE26" s="107" t="str">
        <f t="shared" si="22"/>
        <v/>
      </c>
      <c r="AF26" s="110" t="str">
        <f t="shared" si="22"/>
        <v/>
      </c>
      <c r="AG26" s="111" t="str">
        <f t="shared" si="22"/>
        <v/>
      </c>
      <c r="AH26" s="107" t="str">
        <f t="shared" si="22"/>
        <v/>
      </c>
      <c r="AI26" s="108" t="str">
        <f t="shared" si="22"/>
        <v/>
      </c>
      <c r="AJ26" s="109" t="str">
        <f t="shared" si="22"/>
        <v/>
      </c>
      <c r="AK26" s="107" t="str">
        <f t="shared" si="22"/>
        <v/>
      </c>
      <c r="AL26" s="108" t="str">
        <f t="shared" si="22"/>
        <v/>
      </c>
      <c r="AM26" s="109" t="str">
        <f t="shared" si="22"/>
        <v/>
      </c>
      <c r="AN26" s="107" t="str">
        <f t="shared" si="21"/>
        <v/>
      </c>
      <c r="AO26" s="108" t="str">
        <f t="shared" si="21"/>
        <v/>
      </c>
      <c r="AP26" s="109" t="str">
        <f t="shared" si="21"/>
        <v/>
      </c>
      <c r="AQ26" s="107" t="str">
        <f t="shared" si="21"/>
        <v/>
      </c>
      <c r="AR26" s="110" t="str">
        <f t="shared" si="21"/>
        <v/>
      </c>
      <c r="AS26" s="111" t="str">
        <f t="shared" si="21"/>
        <v/>
      </c>
      <c r="AT26" s="107" t="str">
        <f t="shared" si="21"/>
        <v/>
      </c>
      <c r="AU26" s="108" t="str">
        <f t="shared" si="21"/>
        <v/>
      </c>
      <c r="AV26" s="109" t="str">
        <f t="shared" si="21"/>
        <v/>
      </c>
      <c r="AW26" s="107" t="str">
        <f t="shared" si="21"/>
        <v/>
      </c>
      <c r="AX26" s="108" t="str">
        <f t="shared" si="21"/>
        <v/>
      </c>
      <c r="AY26" s="109" t="str">
        <f t="shared" si="21"/>
        <v/>
      </c>
      <c r="AZ26" s="107" t="str">
        <f t="shared" si="21"/>
        <v/>
      </c>
      <c r="BA26" s="108" t="str">
        <f t="shared" si="21"/>
        <v/>
      </c>
      <c r="BB26" s="109" t="str">
        <f t="shared" si="21"/>
        <v/>
      </c>
      <c r="BC26" s="107" t="str">
        <f t="shared" si="21"/>
        <v/>
      </c>
      <c r="BD26" s="110" t="str">
        <f t="shared" ref="BD26:BP37" si="23">IF(AND(($F26&lt;=BE$6-1),($G26&gt;=BD$6)),"A","")</f>
        <v/>
      </c>
      <c r="BE26" s="111" t="str">
        <f t="shared" si="23"/>
        <v/>
      </c>
      <c r="BF26" s="107" t="str">
        <f t="shared" si="23"/>
        <v/>
      </c>
      <c r="BG26" s="108" t="str">
        <f t="shared" si="23"/>
        <v/>
      </c>
      <c r="BH26" s="109" t="str">
        <f t="shared" si="23"/>
        <v/>
      </c>
      <c r="BI26" s="107" t="str">
        <f t="shared" si="23"/>
        <v/>
      </c>
      <c r="BJ26" s="108" t="str">
        <f t="shared" si="23"/>
        <v/>
      </c>
      <c r="BK26" s="109" t="str">
        <f t="shared" si="23"/>
        <v/>
      </c>
      <c r="BL26" s="107" t="str">
        <f t="shared" si="23"/>
        <v/>
      </c>
      <c r="BM26" s="108" t="str">
        <f t="shared" si="23"/>
        <v/>
      </c>
      <c r="BN26" s="109" t="str">
        <f t="shared" si="23"/>
        <v/>
      </c>
      <c r="BO26" s="107" t="str">
        <f t="shared" si="23"/>
        <v/>
      </c>
      <c r="BP26" s="110" t="str">
        <f t="shared" ref="BP26" si="24">IF(AND(($F26&lt;=CD$6-1),($G26&gt;=BP$6)),"A","")</f>
        <v/>
      </c>
      <c r="BQ26" s="111" t="str">
        <f t="shared" ref="BQ26:CB37" si="25">IF(AND(($F26&lt;=BR$6-1),($G26&gt;=BQ$6)),"A","")</f>
        <v/>
      </c>
      <c r="BR26" s="107" t="str">
        <f t="shared" si="25"/>
        <v/>
      </c>
      <c r="BS26" s="108" t="str">
        <f t="shared" si="25"/>
        <v/>
      </c>
      <c r="BT26" s="109" t="str">
        <f t="shared" si="25"/>
        <v/>
      </c>
      <c r="BU26" s="107" t="str">
        <f t="shared" si="25"/>
        <v/>
      </c>
      <c r="BV26" s="108" t="str">
        <f t="shared" si="25"/>
        <v/>
      </c>
      <c r="BW26" s="109" t="str">
        <f t="shared" si="25"/>
        <v/>
      </c>
      <c r="BX26" s="107" t="str">
        <f t="shared" si="25"/>
        <v/>
      </c>
      <c r="BY26" s="108" t="str">
        <f t="shared" si="25"/>
        <v/>
      </c>
      <c r="BZ26" s="109" t="str">
        <f t="shared" si="25"/>
        <v/>
      </c>
      <c r="CA26" s="107" t="str">
        <f t="shared" si="25"/>
        <v/>
      </c>
      <c r="CB26" s="110" t="str">
        <f t="shared" ref="CB26" si="26">IF(AND(($F26&lt;=CP$6-1),($G26&gt;=CB$6)),"A","")</f>
        <v/>
      </c>
    </row>
    <row r="27" spans="2:80" s="67" customFormat="1" ht="14" x14ac:dyDescent="0.35">
      <c r="B27" s="115" t="s">
        <v>65</v>
      </c>
      <c r="C27" s="113" t="s">
        <v>66</v>
      </c>
      <c r="D27" s="70"/>
      <c r="E27" s="82">
        <v>2</v>
      </c>
      <c r="F27" s="83">
        <v>45782</v>
      </c>
      <c r="G27" s="83">
        <v>45786</v>
      </c>
      <c r="H27" s="90">
        <f t="shared" si="15"/>
        <v>5</v>
      </c>
      <c r="I27" s="91" t="str">
        <f t="shared" si="20"/>
        <v/>
      </c>
      <c r="J27" s="74" t="str">
        <f t="shared" si="20"/>
        <v/>
      </c>
      <c r="K27" s="92" t="str">
        <f t="shared" si="20"/>
        <v/>
      </c>
      <c r="L27" s="93" t="str">
        <f t="shared" si="20"/>
        <v/>
      </c>
      <c r="M27" s="74" t="str">
        <f t="shared" si="20"/>
        <v/>
      </c>
      <c r="N27" s="92" t="str">
        <f t="shared" si="20"/>
        <v/>
      </c>
      <c r="O27" s="93" t="str">
        <f t="shared" si="20"/>
        <v/>
      </c>
      <c r="P27" s="74" t="str">
        <f t="shared" si="20"/>
        <v/>
      </c>
      <c r="Q27" s="92" t="str">
        <f t="shared" si="20"/>
        <v/>
      </c>
      <c r="R27" s="93" t="str">
        <f t="shared" si="20"/>
        <v/>
      </c>
      <c r="S27" s="74" t="str">
        <f t="shared" si="20"/>
        <v/>
      </c>
      <c r="T27" s="94" t="str">
        <f t="shared" si="20"/>
        <v/>
      </c>
      <c r="U27" s="95" t="str">
        <f t="shared" si="20"/>
        <v/>
      </c>
      <c r="V27" s="96" t="str">
        <f t="shared" si="20"/>
        <v/>
      </c>
      <c r="W27" s="97" t="str">
        <f t="shared" si="20"/>
        <v/>
      </c>
      <c r="X27" s="98" t="str">
        <f t="shared" si="22"/>
        <v/>
      </c>
      <c r="Y27" s="96" t="str">
        <f t="shared" si="22"/>
        <v>A</v>
      </c>
      <c r="Z27" s="97" t="str">
        <f t="shared" si="22"/>
        <v/>
      </c>
      <c r="AA27" s="98" t="str">
        <f t="shared" si="22"/>
        <v/>
      </c>
      <c r="AB27" s="96" t="str">
        <f t="shared" si="22"/>
        <v/>
      </c>
      <c r="AC27" s="97" t="str">
        <f t="shared" si="22"/>
        <v/>
      </c>
      <c r="AD27" s="98" t="str">
        <f t="shared" si="22"/>
        <v/>
      </c>
      <c r="AE27" s="96" t="str">
        <f t="shared" si="22"/>
        <v/>
      </c>
      <c r="AF27" s="99" t="str">
        <f t="shared" si="22"/>
        <v/>
      </c>
      <c r="AG27" s="100" t="str">
        <f t="shared" si="22"/>
        <v/>
      </c>
      <c r="AH27" s="74" t="str">
        <f t="shared" si="22"/>
        <v/>
      </c>
      <c r="AI27" s="92" t="str">
        <f t="shared" si="22"/>
        <v/>
      </c>
      <c r="AJ27" s="93" t="str">
        <f t="shared" si="22"/>
        <v/>
      </c>
      <c r="AK27" s="74" t="str">
        <f t="shared" si="22"/>
        <v/>
      </c>
      <c r="AL27" s="92" t="str">
        <f t="shared" si="22"/>
        <v/>
      </c>
      <c r="AM27" s="93" t="str">
        <f t="shared" si="22"/>
        <v/>
      </c>
      <c r="AN27" s="74" t="str">
        <f t="shared" si="21"/>
        <v/>
      </c>
      <c r="AO27" s="92" t="str">
        <f t="shared" si="21"/>
        <v/>
      </c>
      <c r="AP27" s="93" t="str">
        <f t="shared" si="21"/>
        <v/>
      </c>
      <c r="AQ27" s="74" t="str">
        <f t="shared" si="21"/>
        <v/>
      </c>
      <c r="AR27" s="94" t="str">
        <f t="shared" si="21"/>
        <v/>
      </c>
      <c r="AS27" s="95" t="str">
        <f t="shared" si="21"/>
        <v/>
      </c>
      <c r="AT27" s="96" t="str">
        <f t="shared" si="21"/>
        <v/>
      </c>
      <c r="AU27" s="97" t="str">
        <f t="shared" si="21"/>
        <v/>
      </c>
      <c r="AV27" s="98" t="str">
        <f t="shared" si="21"/>
        <v/>
      </c>
      <c r="AW27" s="96" t="str">
        <f t="shared" si="21"/>
        <v/>
      </c>
      <c r="AX27" s="97" t="str">
        <f t="shared" si="21"/>
        <v/>
      </c>
      <c r="AY27" s="98" t="str">
        <f t="shared" si="21"/>
        <v/>
      </c>
      <c r="AZ27" s="96" t="str">
        <f t="shared" si="21"/>
        <v/>
      </c>
      <c r="BA27" s="97" t="str">
        <f t="shared" si="21"/>
        <v/>
      </c>
      <c r="BB27" s="98" t="str">
        <f t="shared" si="21"/>
        <v/>
      </c>
      <c r="BC27" s="96" t="str">
        <f t="shared" si="21"/>
        <v/>
      </c>
      <c r="BD27" s="99" t="str">
        <f t="shared" si="23"/>
        <v/>
      </c>
      <c r="BE27" s="100" t="str">
        <f t="shared" si="23"/>
        <v/>
      </c>
      <c r="BF27" s="74" t="str">
        <f t="shared" si="23"/>
        <v/>
      </c>
      <c r="BG27" s="92" t="str">
        <f t="shared" si="23"/>
        <v/>
      </c>
      <c r="BH27" s="93" t="str">
        <f t="shared" si="23"/>
        <v/>
      </c>
      <c r="BI27" s="74" t="str">
        <f t="shared" si="23"/>
        <v/>
      </c>
      <c r="BJ27" s="92" t="str">
        <f t="shared" si="23"/>
        <v/>
      </c>
      <c r="BK27" s="93" t="str">
        <f t="shared" si="23"/>
        <v/>
      </c>
      <c r="BL27" s="74" t="str">
        <f t="shared" si="23"/>
        <v/>
      </c>
      <c r="BM27" s="92" t="str">
        <f t="shared" si="23"/>
        <v/>
      </c>
      <c r="BN27" s="93" t="str">
        <f t="shared" si="23"/>
        <v/>
      </c>
      <c r="BO27" s="74" t="str">
        <f t="shared" si="23"/>
        <v/>
      </c>
      <c r="BP27" s="94" t="str">
        <f t="shared" si="23"/>
        <v/>
      </c>
      <c r="BQ27" s="95" t="str">
        <f t="shared" si="25"/>
        <v/>
      </c>
      <c r="BR27" s="96" t="str">
        <f t="shared" si="25"/>
        <v/>
      </c>
      <c r="BS27" s="97" t="str">
        <f t="shared" si="25"/>
        <v/>
      </c>
      <c r="BT27" s="98" t="str">
        <f t="shared" si="25"/>
        <v/>
      </c>
      <c r="BU27" s="96" t="str">
        <f t="shared" si="25"/>
        <v/>
      </c>
      <c r="BV27" s="97" t="str">
        <f t="shared" si="25"/>
        <v/>
      </c>
      <c r="BW27" s="98" t="str">
        <f t="shared" si="25"/>
        <v/>
      </c>
      <c r="BX27" s="96" t="str">
        <f t="shared" si="25"/>
        <v/>
      </c>
      <c r="BY27" s="97" t="str">
        <f t="shared" si="25"/>
        <v/>
      </c>
      <c r="BZ27" s="98" t="str">
        <f t="shared" si="25"/>
        <v/>
      </c>
      <c r="CA27" s="96" t="str">
        <f t="shared" si="25"/>
        <v/>
      </c>
      <c r="CB27" s="99" t="str">
        <f t="shared" si="25"/>
        <v/>
      </c>
    </row>
    <row r="28" spans="2:80" s="67" customFormat="1" ht="14" x14ac:dyDescent="0.35">
      <c r="B28" s="115" t="s">
        <v>67</v>
      </c>
      <c r="C28" s="113" t="s">
        <v>68</v>
      </c>
      <c r="D28" s="70"/>
      <c r="E28" s="82">
        <v>2</v>
      </c>
      <c r="F28" s="83">
        <v>45817</v>
      </c>
      <c r="G28" s="83">
        <v>45819</v>
      </c>
      <c r="H28" s="90">
        <f t="shared" si="15"/>
        <v>3</v>
      </c>
      <c r="I28" s="91" t="str">
        <f t="shared" si="20"/>
        <v/>
      </c>
      <c r="J28" s="74" t="str">
        <f t="shared" si="20"/>
        <v/>
      </c>
      <c r="K28" s="92" t="str">
        <f t="shared" si="20"/>
        <v/>
      </c>
      <c r="L28" s="93" t="str">
        <f t="shared" si="20"/>
        <v/>
      </c>
      <c r="M28" s="74" t="str">
        <f t="shared" si="20"/>
        <v/>
      </c>
      <c r="N28" s="92" t="str">
        <f t="shared" si="20"/>
        <v/>
      </c>
      <c r="O28" s="93" t="str">
        <f t="shared" si="20"/>
        <v/>
      </c>
      <c r="P28" s="74" t="str">
        <f t="shared" si="20"/>
        <v/>
      </c>
      <c r="Q28" s="92" t="str">
        <f t="shared" si="20"/>
        <v/>
      </c>
      <c r="R28" s="93" t="str">
        <f t="shared" si="20"/>
        <v/>
      </c>
      <c r="S28" s="74" t="str">
        <f t="shared" si="20"/>
        <v/>
      </c>
      <c r="T28" s="94" t="str">
        <f t="shared" si="20"/>
        <v/>
      </c>
      <c r="U28" s="95" t="str">
        <f t="shared" si="20"/>
        <v/>
      </c>
      <c r="V28" s="96" t="str">
        <f t="shared" si="20"/>
        <v/>
      </c>
      <c r="W28" s="97" t="str">
        <f t="shared" si="20"/>
        <v/>
      </c>
      <c r="X28" s="98" t="str">
        <f t="shared" si="22"/>
        <v/>
      </c>
      <c r="Y28" s="96" t="str">
        <f t="shared" si="22"/>
        <v/>
      </c>
      <c r="Z28" s="97" t="str">
        <f t="shared" si="22"/>
        <v>A</v>
      </c>
      <c r="AA28" s="98" t="str">
        <f t="shared" si="22"/>
        <v/>
      </c>
      <c r="AB28" s="96" t="str">
        <f t="shared" si="22"/>
        <v/>
      </c>
      <c r="AC28" s="97" t="str">
        <f t="shared" si="22"/>
        <v/>
      </c>
      <c r="AD28" s="98" t="str">
        <f t="shared" si="22"/>
        <v/>
      </c>
      <c r="AE28" s="96" t="str">
        <f t="shared" si="22"/>
        <v/>
      </c>
      <c r="AF28" s="99" t="str">
        <f t="shared" si="22"/>
        <v/>
      </c>
      <c r="AG28" s="100" t="str">
        <f t="shared" si="22"/>
        <v/>
      </c>
      <c r="AH28" s="74" t="str">
        <f t="shared" si="22"/>
        <v/>
      </c>
      <c r="AI28" s="92" t="str">
        <f t="shared" si="22"/>
        <v/>
      </c>
      <c r="AJ28" s="93" t="str">
        <f t="shared" si="22"/>
        <v/>
      </c>
      <c r="AK28" s="74" t="str">
        <f t="shared" si="22"/>
        <v/>
      </c>
      <c r="AL28" s="92" t="str">
        <f t="shared" si="22"/>
        <v/>
      </c>
      <c r="AM28" s="93" t="str">
        <f t="shared" si="22"/>
        <v/>
      </c>
      <c r="AN28" s="74" t="str">
        <f t="shared" si="21"/>
        <v/>
      </c>
      <c r="AO28" s="92" t="str">
        <f t="shared" si="21"/>
        <v/>
      </c>
      <c r="AP28" s="93" t="str">
        <f t="shared" si="21"/>
        <v/>
      </c>
      <c r="AQ28" s="74" t="str">
        <f t="shared" si="21"/>
        <v/>
      </c>
      <c r="AR28" s="94" t="str">
        <f t="shared" si="21"/>
        <v/>
      </c>
      <c r="AS28" s="95" t="str">
        <f t="shared" si="21"/>
        <v/>
      </c>
      <c r="AT28" s="96" t="str">
        <f t="shared" si="21"/>
        <v/>
      </c>
      <c r="AU28" s="97" t="str">
        <f t="shared" si="21"/>
        <v/>
      </c>
      <c r="AV28" s="98" t="str">
        <f t="shared" si="21"/>
        <v/>
      </c>
      <c r="AW28" s="96" t="str">
        <f t="shared" si="21"/>
        <v/>
      </c>
      <c r="AX28" s="97" t="str">
        <f t="shared" si="21"/>
        <v/>
      </c>
      <c r="AY28" s="98" t="str">
        <f t="shared" si="21"/>
        <v/>
      </c>
      <c r="AZ28" s="96" t="str">
        <f t="shared" si="21"/>
        <v/>
      </c>
      <c r="BA28" s="97" t="str">
        <f t="shared" si="21"/>
        <v/>
      </c>
      <c r="BB28" s="98" t="str">
        <f t="shared" si="21"/>
        <v/>
      </c>
      <c r="BC28" s="96" t="str">
        <f t="shared" si="21"/>
        <v/>
      </c>
      <c r="BD28" s="99" t="str">
        <f t="shared" si="23"/>
        <v/>
      </c>
      <c r="BE28" s="100" t="str">
        <f t="shared" si="23"/>
        <v/>
      </c>
      <c r="BF28" s="74" t="str">
        <f t="shared" si="23"/>
        <v/>
      </c>
      <c r="BG28" s="92" t="str">
        <f t="shared" si="23"/>
        <v/>
      </c>
      <c r="BH28" s="93" t="str">
        <f t="shared" si="23"/>
        <v/>
      </c>
      <c r="BI28" s="74" t="str">
        <f t="shared" si="23"/>
        <v/>
      </c>
      <c r="BJ28" s="92" t="str">
        <f t="shared" si="23"/>
        <v/>
      </c>
      <c r="BK28" s="93" t="str">
        <f t="shared" si="23"/>
        <v/>
      </c>
      <c r="BL28" s="74" t="str">
        <f t="shared" si="23"/>
        <v/>
      </c>
      <c r="BM28" s="92" t="str">
        <f t="shared" si="23"/>
        <v/>
      </c>
      <c r="BN28" s="93" t="str">
        <f t="shared" si="23"/>
        <v/>
      </c>
      <c r="BO28" s="74" t="str">
        <f t="shared" si="23"/>
        <v/>
      </c>
      <c r="BP28" s="94" t="str">
        <f t="shared" si="23"/>
        <v/>
      </c>
      <c r="BQ28" s="95" t="str">
        <f t="shared" si="25"/>
        <v/>
      </c>
      <c r="BR28" s="96" t="str">
        <f t="shared" si="25"/>
        <v/>
      </c>
      <c r="BS28" s="97" t="str">
        <f t="shared" si="25"/>
        <v/>
      </c>
      <c r="BT28" s="98" t="str">
        <f t="shared" si="25"/>
        <v/>
      </c>
      <c r="BU28" s="96" t="str">
        <f t="shared" si="25"/>
        <v/>
      </c>
      <c r="BV28" s="97" t="str">
        <f t="shared" si="25"/>
        <v/>
      </c>
      <c r="BW28" s="98" t="str">
        <f t="shared" si="25"/>
        <v/>
      </c>
      <c r="BX28" s="96" t="str">
        <f t="shared" si="25"/>
        <v/>
      </c>
      <c r="BY28" s="97" t="str">
        <f t="shared" si="25"/>
        <v/>
      </c>
      <c r="BZ28" s="98" t="str">
        <f t="shared" si="25"/>
        <v/>
      </c>
      <c r="CA28" s="96" t="str">
        <f t="shared" si="25"/>
        <v/>
      </c>
      <c r="CB28" s="99" t="str">
        <f t="shared" si="25"/>
        <v/>
      </c>
    </row>
    <row r="29" spans="2:80" s="67" customFormat="1" ht="14" x14ac:dyDescent="0.35">
      <c r="B29" s="115" t="s">
        <v>69</v>
      </c>
      <c r="C29" s="113" t="s">
        <v>70</v>
      </c>
      <c r="D29" s="70"/>
      <c r="E29" s="82">
        <v>2</v>
      </c>
      <c r="F29" s="83">
        <v>45880</v>
      </c>
      <c r="G29" s="83">
        <v>45882</v>
      </c>
      <c r="H29" s="90">
        <f t="shared" si="15"/>
        <v>3</v>
      </c>
      <c r="I29" s="91" t="str">
        <f t="shared" si="20"/>
        <v/>
      </c>
      <c r="J29" s="74" t="str">
        <f t="shared" si="20"/>
        <v/>
      </c>
      <c r="K29" s="92" t="str">
        <f t="shared" si="20"/>
        <v/>
      </c>
      <c r="L29" s="93" t="str">
        <f t="shared" si="20"/>
        <v/>
      </c>
      <c r="M29" s="74" t="str">
        <f t="shared" si="20"/>
        <v/>
      </c>
      <c r="N29" s="92" t="str">
        <f t="shared" si="20"/>
        <v/>
      </c>
      <c r="O29" s="93" t="str">
        <f t="shared" si="20"/>
        <v/>
      </c>
      <c r="P29" s="74" t="str">
        <f t="shared" si="20"/>
        <v/>
      </c>
      <c r="Q29" s="92" t="str">
        <f t="shared" si="20"/>
        <v/>
      </c>
      <c r="R29" s="93" t="str">
        <f t="shared" si="20"/>
        <v/>
      </c>
      <c r="S29" s="74" t="str">
        <f t="shared" si="20"/>
        <v/>
      </c>
      <c r="T29" s="94" t="str">
        <f t="shared" si="20"/>
        <v/>
      </c>
      <c r="U29" s="95" t="str">
        <f t="shared" si="20"/>
        <v/>
      </c>
      <c r="V29" s="96" t="str">
        <f t="shared" si="20"/>
        <v/>
      </c>
      <c r="W29" s="97" t="str">
        <f t="shared" si="20"/>
        <v/>
      </c>
      <c r="X29" s="98" t="str">
        <f t="shared" si="22"/>
        <v/>
      </c>
      <c r="Y29" s="96" t="str">
        <f t="shared" si="22"/>
        <v/>
      </c>
      <c r="Z29" s="97" t="str">
        <f t="shared" si="22"/>
        <v/>
      </c>
      <c r="AA29" s="98" t="str">
        <f t="shared" si="22"/>
        <v/>
      </c>
      <c r="AB29" s="96" t="str">
        <f t="shared" si="22"/>
        <v>A</v>
      </c>
      <c r="AC29" s="97" t="str">
        <f t="shared" si="22"/>
        <v/>
      </c>
      <c r="AD29" s="98" t="str">
        <f t="shared" si="22"/>
        <v/>
      </c>
      <c r="AE29" s="96" t="str">
        <f t="shared" si="22"/>
        <v/>
      </c>
      <c r="AF29" s="99" t="str">
        <f t="shared" si="22"/>
        <v/>
      </c>
      <c r="AG29" s="100" t="str">
        <f t="shared" si="22"/>
        <v/>
      </c>
      <c r="AH29" s="74" t="str">
        <f t="shared" si="22"/>
        <v/>
      </c>
      <c r="AI29" s="92" t="str">
        <f t="shared" si="22"/>
        <v/>
      </c>
      <c r="AJ29" s="93" t="str">
        <f t="shared" si="22"/>
        <v/>
      </c>
      <c r="AK29" s="74" t="str">
        <f t="shared" si="22"/>
        <v/>
      </c>
      <c r="AL29" s="92" t="str">
        <f t="shared" si="22"/>
        <v/>
      </c>
      <c r="AM29" s="93" t="str">
        <f t="shared" si="22"/>
        <v/>
      </c>
      <c r="AN29" s="74" t="str">
        <f t="shared" si="21"/>
        <v/>
      </c>
      <c r="AO29" s="92" t="str">
        <f t="shared" si="21"/>
        <v/>
      </c>
      <c r="AP29" s="93" t="str">
        <f t="shared" si="21"/>
        <v/>
      </c>
      <c r="AQ29" s="74" t="str">
        <f t="shared" si="21"/>
        <v/>
      </c>
      <c r="AR29" s="94" t="str">
        <f t="shared" si="21"/>
        <v/>
      </c>
      <c r="AS29" s="95" t="str">
        <f t="shared" si="21"/>
        <v/>
      </c>
      <c r="AT29" s="96" t="str">
        <f t="shared" si="21"/>
        <v/>
      </c>
      <c r="AU29" s="97" t="str">
        <f t="shared" si="21"/>
        <v/>
      </c>
      <c r="AV29" s="98" t="str">
        <f t="shared" si="21"/>
        <v/>
      </c>
      <c r="AW29" s="96" t="str">
        <f t="shared" si="21"/>
        <v/>
      </c>
      <c r="AX29" s="97" t="str">
        <f t="shared" si="21"/>
        <v/>
      </c>
      <c r="AY29" s="98" t="str">
        <f t="shared" si="21"/>
        <v/>
      </c>
      <c r="AZ29" s="96" t="str">
        <f t="shared" si="21"/>
        <v/>
      </c>
      <c r="BA29" s="97" t="str">
        <f t="shared" si="21"/>
        <v/>
      </c>
      <c r="BB29" s="98" t="str">
        <f t="shared" si="21"/>
        <v/>
      </c>
      <c r="BC29" s="96" t="str">
        <f t="shared" si="21"/>
        <v/>
      </c>
      <c r="BD29" s="99" t="str">
        <f t="shared" si="23"/>
        <v/>
      </c>
      <c r="BE29" s="100" t="str">
        <f t="shared" si="23"/>
        <v/>
      </c>
      <c r="BF29" s="74" t="str">
        <f t="shared" si="23"/>
        <v/>
      </c>
      <c r="BG29" s="92" t="str">
        <f t="shared" si="23"/>
        <v/>
      </c>
      <c r="BH29" s="93" t="str">
        <f t="shared" si="23"/>
        <v/>
      </c>
      <c r="BI29" s="74" t="str">
        <f t="shared" si="23"/>
        <v/>
      </c>
      <c r="BJ29" s="92" t="str">
        <f t="shared" si="23"/>
        <v/>
      </c>
      <c r="BK29" s="93" t="str">
        <f t="shared" si="23"/>
        <v/>
      </c>
      <c r="BL29" s="74" t="str">
        <f t="shared" si="23"/>
        <v/>
      </c>
      <c r="BM29" s="92" t="str">
        <f t="shared" si="23"/>
        <v/>
      </c>
      <c r="BN29" s="93" t="str">
        <f t="shared" si="23"/>
        <v/>
      </c>
      <c r="BO29" s="74" t="str">
        <f t="shared" si="23"/>
        <v/>
      </c>
      <c r="BP29" s="94" t="str">
        <f t="shared" si="23"/>
        <v/>
      </c>
      <c r="BQ29" s="95" t="str">
        <f t="shared" si="25"/>
        <v/>
      </c>
      <c r="BR29" s="96" t="str">
        <f t="shared" si="25"/>
        <v/>
      </c>
      <c r="BS29" s="97" t="str">
        <f t="shared" si="25"/>
        <v/>
      </c>
      <c r="BT29" s="98" t="str">
        <f t="shared" si="25"/>
        <v/>
      </c>
      <c r="BU29" s="96" t="str">
        <f t="shared" si="25"/>
        <v/>
      </c>
      <c r="BV29" s="97" t="str">
        <f t="shared" si="25"/>
        <v/>
      </c>
      <c r="BW29" s="98" t="str">
        <f t="shared" si="25"/>
        <v/>
      </c>
      <c r="BX29" s="96" t="str">
        <f t="shared" si="25"/>
        <v/>
      </c>
      <c r="BY29" s="97" t="str">
        <f t="shared" si="25"/>
        <v/>
      </c>
      <c r="BZ29" s="98" t="str">
        <f t="shared" si="25"/>
        <v/>
      </c>
      <c r="CA29" s="96" t="str">
        <f t="shared" si="25"/>
        <v/>
      </c>
      <c r="CB29" s="99" t="str">
        <f t="shared" si="25"/>
        <v/>
      </c>
    </row>
    <row r="30" spans="2:80" s="67" customFormat="1" ht="14" x14ac:dyDescent="0.35">
      <c r="B30" s="101">
        <v>6</v>
      </c>
      <c r="C30" s="69" t="s">
        <v>71</v>
      </c>
      <c r="D30" s="102" t="s">
        <v>32</v>
      </c>
      <c r="E30" s="103"/>
      <c r="F30" s="104">
        <f>F31</f>
        <v>45887</v>
      </c>
      <c r="G30" s="104">
        <f>G31</f>
        <v>45891</v>
      </c>
      <c r="H30" s="105">
        <f t="shared" si="15"/>
        <v>5</v>
      </c>
      <c r="I30" s="106" t="str">
        <f t="shared" si="20"/>
        <v/>
      </c>
      <c r="J30" s="107" t="str">
        <f t="shared" si="20"/>
        <v/>
      </c>
      <c r="K30" s="108" t="str">
        <f t="shared" si="20"/>
        <v/>
      </c>
      <c r="L30" s="109" t="str">
        <f t="shared" si="20"/>
        <v/>
      </c>
      <c r="M30" s="107" t="str">
        <f t="shared" si="20"/>
        <v/>
      </c>
      <c r="N30" s="108" t="str">
        <f t="shared" si="20"/>
        <v/>
      </c>
      <c r="O30" s="109" t="str">
        <f t="shared" si="20"/>
        <v/>
      </c>
      <c r="P30" s="107" t="str">
        <f t="shared" si="20"/>
        <v/>
      </c>
      <c r="Q30" s="108" t="str">
        <f t="shared" si="20"/>
        <v/>
      </c>
      <c r="R30" s="109" t="str">
        <f t="shared" si="20"/>
        <v/>
      </c>
      <c r="S30" s="107" t="str">
        <f t="shared" si="20"/>
        <v/>
      </c>
      <c r="T30" s="110" t="str">
        <f t="shared" si="20"/>
        <v/>
      </c>
      <c r="U30" s="111" t="str">
        <f t="shared" si="20"/>
        <v/>
      </c>
      <c r="V30" s="107" t="str">
        <f t="shared" si="20"/>
        <v/>
      </c>
      <c r="W30" s="108" t="str">
        <f t="shared" si="20"/>
        <v/>
      </c>
      <c r="X30" s="109" t="str">
        <f t="shared" si="22"/>
        <v/>
      </c>
      <c r="Y30" s="107" t="str">
        <f t="shared" si="22"/>
        <v/>
      </c>
      <c r="Z30" s="108" t="str">
        <f t="shared" si="22"/>
        <v/>
      </c>
      <c r="AA30" s="109" t="str">
        <f t="shared" si="22"/>
        <v/>
      </c>
      <c r="AB30" s="107" t="str">
        <f t="shared" si="22"/>
        <v>A</v>
      </c>
      <c r="AC30" s="108" t="str">
        <f t="shared" si="22"/>
        <v/>
      </c>
      <c r="AD30" s="109" t="str">
        <f t="shared" si="22"/>
        <v/>
      </c>
      <c r="AE30" s="107" t="str">
        <f t="shared" si="22"/>
        <v/>
      </c>
      <c r="AF30" s="110" t="str">
        <f t="shared" si="22"/>
        <v/>
      </c>
      <c r="AG30" s="111" t="str">
        <f t="shared" si="22"/>
        <v/>
      </c>
      <c r="AH30" s="107" t="str">
        <f t="shared" si="22"/>
        <v/>
      </c>
      <c r="AI30" s="108" t="str">
        <f t="shared" si="22"/>
        <v/>
      </c>
      <c r="AJ30" s="109" t="str">
        <f t="shared" si="22"/>
        <v/>
      </c>
      <c r="AK30" s="107" t="str">
        <f t="shared" si="22"/>
        <v/>
      </c>
      <c r="AL30" s="108" t="str">
        <f t="shared" si="22"/>
        <v/>
      </c>
      <c r="AM30" s="109" t="str">
        <f t="shared" si="22"/>
        <v/>
      </c>
      <c r="AN30" s="107" t="str">
        <f t="shared" si="21"/>
        <v/>
      </c>
      <c r="AO30" s="108" t="str">
        <f t="shared" si="21"/>
        <v/>
      </c>
      <c r="AP30" s="109" t="str">
        <f t="shared" si="21"/>
        <v/>
      </c>
      <c r="AQ30" s="107" t="str">
        <f t="shared" si="21"/>
        <v/>
      </c>
      <c r="AR30" s="110" t="str">
        <f t="shared" si="21"/>
        <v/>
      </c>
      <c r="AS30" s="111" t="str">
        <f t="shared" si="21"/>
        <v/>
      </c>
      <c r="AT30" s="107" t="str">
        <f t="shared" si="21"/>
        <v/>
      </c>
      <c r="AU30" s="108" t="str">
        <f t="shared" si="21"/>
        <v/>
      </c>
      <c r="AV30" s="109" t="str">
        <f t="shared" si="21"/>
        <v/>
      </c>
      <c r="AW30" s="107" t="str">
        <f t="shared" si="21"/>
        <v/>
      </c>
      <c r="AX30" s="108" t="str">
        <f t="shared" si="21"/>
        <v/>
      </c>
      <c r="AY30" s="109" t="str">
        <f t="shared" si="21"/>
        <v/>
      </c>
      <c r="AZ30" s="107" t="str">
        <f t="shared" si="21"/>
        <v/>
      </c>
      <c r="BA30" s="108" t="str">
        <f t="shared" si="21"/>
        <v/>
      </c>
      <c r="BB30" s="109" t="str">
        <f t="shared" si="21"/>
        <v/>
      </c>
      <c r="BC30" s="107" t="str">
        <f t="shared" si="21"/>
        <v/>
      </c>
      <c r="BD30" s="110" t="str">
        <f t="shared" si="23"/>
        <v/>
      </c>
      <c r="BE30" s="111" t="str">
        <f t="shared" si="23"/>
        <v/>
      </c>
      <c r="BF30" s="107" t="str">
        <f t="shared" si="23"/>
        <v/>
      </c>
      <c r="BG30" s="108" t="str">
        <f t="shared" si="23"/>
        <v/>
      </c>
      <c r="BH30" s="109" t="str">
        <f t="shared" si="23"/>
        <v/>
      </c>
      <c r="BI30" s="107" t="str">
        <f t="shared" si="23"/>
        <v/>
      </c>
      <c r="BJ30" s="108" t="str">
        <f t="shared" si="23"/>
        <v/>
      </c>
      <c r="BK30" s="109" t="str">
        <f t="shared" si="23"/>
        <v/>
      </c>
      <c r="BL30" s="107" t="str">
        <f t="shared" si="23"/>
        <v/>
      </c>
      <c r="BM30" s="108" t="str">
        <f t="shared" si="23"/>
        <v/>
      </c>
      <c r="BN30" s="109" t="str">
        <f t="shared" si="23"/>
        <v/>
      </c>
      <c r="BO30" s="107" t="str">
        <f t="shared" si="23"/>
        <v/>
      </c>
      <c r="BP30" s="110" t="str">
        <f t="shared" ref="BP30" si="27">IF(AND(($F30&lt;=CD$6-1),($G30&gt;=BP$6)),"A","")</f>
        <v/>
      </c>
      <c r="BQ30" s="111" t="str">
        <f t="shared" si="25"/>
        <v/>
      </c>
      <c r="BR30" s="107" t="str">
        <f t="shared" si="25"/>
        <v/>
      </c>
      <c r="BS30" s="108" t="str">
        <f t="shared" si="25"/>
        <v/>
      </c>
      <c r="BT30" s="109" t="str">
        <f t="shared" si="25"/>
        <v/>
      </c>
      <c r="BU30" s="107" t="str">
        <f t="shared" si="25"/>
        <v/>
      </c>
      <c r="BV30" s="108" t="str">
        <f t="shared" si="25"/>
        <v/>
      </c>
      <c r="BW30" s="109" t="str">
        <f t="shared" si="25"/>
        <v/>
      </c>
      <c r="BX30" s="107" t="str">
        <f t="shared" si="25"/>
        <v/>
      </c>
      <c r="BY30" s="108" t="str">
        <f t="shared" si="25"/>
        <v/>
      </c>
      <c r="BZ30" s="109" t="str">
        <f t="shared" si="25"/>
        <v/>
      </c>
      <c r="CA30" s="107" t="str">
        <f t="shared" si="25"/>
        <v/>
      </c>
      <c r="CB30" s="110" t="str">
        <f t="shared" ref="CB30" si="28">IF(AND(($F30&lt;=CP$6-1),($G30&gt;=CB$6)),"A","")</f>
        <v/>
      </c>
    </row>
    <row r="31" spans="2:80" s="67" customFormat="1" ht="28" x14ac:dyDescent="0.35">
      <c r="B31" s="115" t="s">
        <v>72</v>
      </c>
      <c r="C31" s="114" t="s">
        <v>73</v>
      </c>
      <c r="D31" s="70"/>
      <c r="E31" s="82">
        <v>3</v>
      </c>
      <c r="F31" s="83">
        <v>45887</v>
      </c>
      <c r="G31" s="83">
        <v>45891</v>
      </c>
      <c r="H31" s="90">
        <f t="shared" si="15"/>
        <v>5</v>
      </c>
      <c r="I31" s="91" t="str">
        <f t="shared" si="20"/>
        <v/>
      </c>
      <c r="J31" s="74" t="str">
        <f t="shared" si="20"/>
        <v/>
      </c>
      <c r="K31" s="92" t="str">
        <f t="shared" si="20"/>
        <v/>
      </c>
      <c r="L31" s="93" t="str">
        <f t="shared" si="20"/>
        <v/>
      </c>
      <c r="M31" s="74" t="str">
        <f t="shared" si="20"/>
        <v/>
      </c>
      <c r="N31" s="92" t="str">
        <f t="shared" si="20"/>
        <v/>
      </c>
      <c r="O31" s="93" t="str">
        <f t="shared" si="20"/>
        <v/>
      </c>
      <c r="P31" s="74" t="str">
        <f t="shared" si="20"/>
        <v/>
      </c>
      <c r="Q31" s="92" t="str">
        <f t="shared" si="20"/>
        <v/>
      </c>
      <c r="R31" s="93" t="str">
        <f t="shared" si="20"/>
        <v/>
      </c>
      <c r="S31" s="74" t="str">
        <f t="shared" si="20"/>
        <v/>
      </c>
      <c r="T31" s="94" t="str">
        <f t="shared" si="20"/>
        <v/>
      </c>
      <c r="U31" s="95" t="str">
        <f t="shared" si="20"/>
        <v/>
      </c>
      <c r="V31" s="96" t="str">
        <f t="shared" si="20"/>
        <v/>
      </c>
      <c r="W31" s="97" t="str">
        <f t="shared" si="20"/>
        <v/>
      </c>
      <c r="X31" s="98" t="str">
        <f t="shared" si="22"/>
        <v/>
      </c>
      <c r="Y31" s="96" t="str">
        <f t="shared" si="22"/>
        <v/>
      </c>
      <c r="Z31" s="97" t="str">
        <f t="shared" si="22"/>
        <v/>
      </c>
      <c r="AA31" s="98" t="str">
        <f t="shared" si="22"/>
        <v/>
      </c>
      <c r="AB31" s="96" t="str">
        <f t="shared" si="22"/>
        <v>A</v>
      </c>
      <c r="AC31" s="97" t="str">
        <f t="shared" si="22"/>
        <v/>
      </c>
      <c r="AD31" s="98" t="str">
        <f t="shared" si="22"/>
        <v/>
      </c>
      <c r="AE31" s="96" t="str">
        <f t="shared" si="22"/>
        <v/>
      </c>
      <c r="AF31" s="99" t="str">
        <f t="shared" si="22"/>
        <v/>
      </c>
      <c r="AG31" s="100" t="str">
        <f t="shared" si="22"/>
        <v/>
      </c>
      <c r="AH31" s="74" t="str">
        <f t="shared" si="22"/>
        <v/>
      </c>
      <c r="AI31" s="92" t="str">
        <f t="shared" si="22"/>
        <v/>
      </c>
      <c r="AJ31" s="93" t="str">
        <f t="shared" si="22"/>
        <v/>
      </c>
      <c r="AK31" s="74" t="str">
        <f t="shared" si="22"/>
        <v/>
      </c>
      <c r="AL31" s="92" t="str">
        <f t="shared" si="22"/>
        <v/>
      </c>
      <c r="AM31" s="93" t="str">
        <f t="shared" si="22"/>
        <v/>
      </c>
      <c r="AN31" s="74" t="str">
        <f t="shared" si="21"/>
        <v/>
      </c>
      <c r="AO31" s="92" t="str">
        <f t="shared" si="21"/>
        <v/>
      </c>
      <c r="AP31" s="93" t="str">
        <f t="shared" si="21"/>
        <v/>
      </c>
      <c r="AQ31" s="74" t="str">
        <f t="shared" si="21"/>
        <v/>
      </c>
      <c r="AR31" s="94" t="str">
        <f t="shared" si="21"/>
        <v/>
      </c>
      <c r="AS31" s="95" t="str">
        <f t="shared" si="21"/>
        <v/>
      </c>
      <c r="AT31" s="96" t="str">
        <f t="shared" si="21"/>
        <v/>
      </c>
      <c r="AU31" s="97" t="str">
        <f t="shared" si="21"/>
        <v/>
      </c>
      <c r="AV31" s="98" t="str">
        <f t="shared" si="21"/>
        <v/>
      </c>
      <c r="AW31" s="96" t="str">
        <f t="shared" si="21"/>
        <v/>
      </c>
      <c r="AX31" s="97" t="str">
        <f t="shared" si="21"/>
        <v/>
      </c>
      <c r="AY31" s="98" t="str">
        <f t="shared" si="21"/>
        <v/>
      </c>
      <c r="AZ31" s="96" t="str">
        <f t="shared" si="21"/>
        <v/>
      </c>
      <c r="BA31" s="97" t="str">
        <f t="shared" si="21"/>
        <v/>
      </c>
      <c r="BB31" s="98" t="str">
        <f t="shared" si="21"/>
        <v/>
      </c>
      <c r="BC31" s="96" t="str">
        <f t="shared" si="21"/>
        <v/>
      </c>
      <c r="BD31" s="99" t="str">
        <f t="shared" si="23"/>
        <v/>
      </c>
      <c r="BE31" s="100" t="str">
        <f t="shared" si="23"/>
        <v/>
      </c>
      <c r="BF31" s="74" t="str">
        <f t="shared" si="23"/>
        <v/>
      </c>
      <c r="BG31" s="92" t="str">
        <f t="shared" si="23"/>
        <v/>
      </c>
      <c r="BH31" s="93" t="str">
        <f t="shared" si="23"/>
        <v/>
      </c>
      <c r="BI31" s="74" t="str">
        <f t="shared" si="23"/>
        <v/>
      </c>
      <c r="BJ31" s="92" t="str">
        <f t="shared" si="23"/>
        <v/>
      </c>
      <c r="BK31" s="93" t="str">
        <f t="shared" si="23"/>
        <v/>
      </c>
      <c r="BL31" s="74" t="str">
        <f t="shared" si="23"/>
        <v/>
      </c>
      <c r="BM31" s="92" t="str">
        <f t="shared" si="23"/>
        <v/>
      </c>
      <c r="BN31" s="93" t="str">
        <f t="shared" si="23"/>
        <v/>
      </c>
      <c r="BO31" s="74" t="str">
        <f t="shared" si="23"/>
        <v/>
      </c>
      <c r="BP31" s="94" t="str">
        <f t="shared" si="23"/>
        <v/>
      </c>
      <c r="BQ31" s="95" t="str">
        <f t="shared" si="25"/>
        <v/>
      </c>
      <c r="BR31" s="96" t="str">
        <f t="shared" si="25"/>
        <v/>
      </c>
      <c r="BS31" s="97" t="str">
        <f t="shared" si="25"/>
        <v/>
      </c>
      <c r="BT31" s="98" t="str">
        <f t="shared" si="25"/>
        <v/>
      </c>
      <c r="BU31" s="96" t="str">
        <f t="shared" si="25"/>
        <v/>
      </c>
      <c r="BV31" s="97" t="str">
        <f t="shared" si="25"/>
        <v/>
      </c>
      <c r="BW31" s="98" t="str">
        <f t="shared" si="25"/>
        <v/>
      </c>
      <c r="BX31" s="96" t="str">
        <f t="shared" si="25"/>
        <v/>
      </c>
      <c r="BY31" s="97" t="str">
        <f t="shared" si="25"/>
        <v/>
      </c>
      <c r="BZ31" s="98" t="str">
        <f t="shared" si="25"/>
        <v/>
      </c>
      <c r="CA31" s="96" t="str">
        <f t="shared" si="25"/>
        <v/>
      </c>
      <c r="CB31" s="99" t="str">
        <f t="shared" si="25"/>
        <v/>
      </c>
    </row>
    <row r="32" spans="2:80" s="67" customFormat="1" ht="14" x14ac:dyDescent="0.35">
      <c r="B32" s="101">
        <v>7</v>
      </c>
      <c r="C32" s="69" t="s">
        <v>74</v>
      </c>
      <c r="D32" s="102" t="s">
        <v>32</v>
      </c>
      <c r="E32" s="102"/>
      <c r="F32" s="104">
        <f>F33</f>
        <v>45928</v>
      </c>
      <c r="G32" s="104">
        <f>G33</f>
        <v>45931</v>
      </c>
      <c r="H32" s="105">
        <f t="shared" si="15"/>
        <v>3</v>
      </c>
      <c r="I32" s="106" t="str">
        <f t="shared" si="20"/>
        <v/>
      </c>
      <c r="J32" s="107" t="str">
        <f t="shared" si="20"/>
        <v/>
      </c>
      <c r="K32" s="108" t="str">
        <f t="shared" si="20"/>
        <v/>
      </c>
      <c r="L32" s="109" t="str">
        <f t="shared" si="20"/>
        <v/>
      </c>
      <c r="M32" s="107" t="str">
        <f t="shared" si="20"/>
        <v/>
      </c>
      <c r="N32" s="108" t="str">
        <f t="shared" si="20"/>
        <v/>
      </c>
      <c r="O32" s="109" t="str">
        <f t="shared" si="20"/>
        <v/>
      </c>
      <c r="P32" s="107" t="str">
        <f t="shared" si="20"/>
        <v/>
      </c>
      <c r="Q32" s="108" t="str">
        <f t="shared" si="20"/>
        <v/>
      </c>
      <c r="R32" s="109" t="str">
        <f t="shared" si="20"/>
        <v/>
      </c>
      <c r="S32" s="107" t="str">
        <f t="shared" si="20"/>
        <v/>
      </c>
      <c r="T32" s="110" t="str">
        <f t="shared" si="20"/>
        <v/>
      </c>
      <c r="U32" s="111" t="str">
        <f t="shared" si="20"/>
        <v/>
      </c>
      <c r="V32" s="107" t="str">
        <f t="shared" si="20"/>
        <v/>
      </c>
      <c r="W32" s="108" t="str">
        <f t="shared" si="20"/>
        <v/>
      </c>
      <c r="X32" s="109" t="str">
        <f t="shared" si="22"/>
        <v/>
      </c>
      <c r="Y32" s="107" t="str">
        <f t="shared" si="22"/>
        <v/>
      </c>
      <c r="Z32" s="108" t="str">
        <f t="shared" si="22"/>
        <v/>
      </c>
      <c r="AA32" s="109" t="str">
        <f t="shared" si="22"/>
        <v/>
      </c>
      <c r="AB32" s="107" t="str">
        <f t="shared" si="22"/>
        <v/>
      </c>
      <c r="AC32" s="108" t="str">
        <f t="shared" si="22"/>
        <v>A</v>
      </c>
      <c r="AD32" s="109" t="str">
        <f t="shared" si="22"/>
        <v>A</v>
      </c>
      <c r="AE32" s="107" t="str">
        <f t="shared" si="22"/>
        <v/>
      </c>
      <c r="AF32" s="110" t="str">
        <f t="shared" si="22"/>
        <v/>
      </c>
      <c r="AG32" s="111" t="str">
        <f t="shared" si="22"/>
        <v/>
      </c>
      <c r="AH32" s="107" t="str">
        <f t="shared" si="22"/>
        <v/>
      </c>
      <c r="AI32" s="108" t="str">
        <f t="shared" si="22"/>
        <v/>
      </c>
      <c r="AJ32" s="109" t="str">
        <f t="shared" si="22"/>
        <v/>
      </c>
      <c r="AK32" s="107" t="str">
        <f t="shared" si="22"/>
        <v/>
      </c>
      <c r="AL32" s="108" t="str">
        <f t="shared" si="22"/>
        <v/>
      </c>
      <c r="AM32" s="109" t="str">
        <f t="shared" si="22"/>
        <v/>
      </c>
      <c r="AN32" s="107" t="str">
        <f t="shared" si="21"/>
        <v/>
      </c>
      <c r="AO32" s="108" t="str">
        <f t="shared" si="21"/>
        <v/>
      </c>
      <c r="AP32" s="109" t="str">
        <f t="shared" si="21"/>
        <v/>
      </c>
      <c r="AQ32" s="107" t="str">
        <f t="shared" si="21"/>
        <v/>
      </c>
      <c r="AR32" s="110" t="str">
        <f t="shared" si="21"/>
        <v/>
      </c>
      <c r="AS32" s="111" t="str">
        <f t="shared" si="21"/>
        <v/>
      </c>
      <c r="AT32" s="107" t="str">
        <f t="shared" si="21"/>
        <v/>
      </c>
      <c r="AU32" s="108" t="str">
        <f t="shared" si="21"/>
        <v/>
      </c>
      <c r="AV32" s="109" t="str">
        <f t="shared" si="21"/>
        <v/>
      </c>
      <c r="AW32" s="107" t="str">
        <f t="shared" si="21"/>
        <v/>
      </c>
      <c r="AX32" s="108" t="str">
        <f t="shared" si="21"/>
        <v/>
      </c>
      <c r="AY32" s="109" t="str">
        <f t="shared" si="21"/>
        <v/>
      </c>
      <c r="AZ32" s="107" t="str">
        <f t="shared" si="21"/>
        <v/>
      </c>
      <c r="BA32" s="108" t="str">
        <f t="shared" si="21"/>
        <v/>
      </c>
      <c r="BB32" s="109" t="str">
        <f t="shared" si="21"/>
        <v/>
      </c>
      <c r="BC32" s="107" t="str">
        <f t="shared" si="21"/>
        <v/>
      </c>
      <c r="BD32" s="110" t="str">
        <f t="shared" si="23"/>
        <v/>
      </c>
      <c r="BE32" s="111" t="str">
        <f t="shared" si="23"/>
        <v/>
      </c>
      <c r="BF32" s="107" t="str">
        <f t="shared" si="23"/>
        <v/>
      </c>
      <c r="BG32" s="108" t="str">
        <f t="shared" si="23"/>
        <v/>
      </c>
      <c r="BH32" s="109" t="str">
        <f t="shared" si="23"/>
        <v/>
      </c>
      <c r="BI32" s="107" t="str">
        <f t="shared" si="23"/>
        <v/>
      </c>
      <c r="BJ32" s="108" t="str">
        <f t="shared" si="23"/>
        <v/>
      </c>
      <c r="BK32" s="109" t="str">
        <f t="shared" si="23"/>
        <v/>
      </c>
      <c r="BL32" s="107" t="str">
        <f t="shared" si="23"/>
        <v/>
      </c>
      <c r="BM32" s="108" t="str">
        <f t="shared" si="23"/>
        <v/>
      </c>
      <c r="BN32" s="109" t="str">
        <f t="shared" si="23"/>
        <v/>
      </c>
      <c r="BO32" s="107" t="str">
        <f t="shared" si="23"/>
        <v/>
      </c>
      <c r="BP32" s="110" t="str">
        <f t="shared" ref="BP32" si="29">IF(AND(($F32&lt;=CD$6-1),($G32&gt;=BP$6)),"A","")</f>
        <v/>
      </c>
      <c r="BQ32" s="111" t="str">
        <f t="shared" si="25"/>
        <v/>
      </c>
      <c r="BR32" s="107" t="str">
        <f t="shared" si="25"/>
        <v/>
      </c>
      <c r="BS32" s="108" t="str">
        <f t="shared" si="25"/>
        <v/>
      </c>
      <c r="BT32" s="109" t="str">
        <f t="shared" si="25"/>
        <v/>
      </c>
      <c r="BU32" s="107" t="str">
        <f t="shared" si="25"/>
        <v/>
      </c>
      <c r="BV32" s="108" t="str">
        <f t="shared" si="25"/>
        <v/>
      </c>
      <c r="BW32" s="109" t="str">
        <f t="shared" si="25"/>
        <v/>
      </c>
      <c r="BX32" s="107" t="str">
        <f t="shared" si="25"/>
        <v/>
      </c>
      <c r="BY32" s="108" t="str">
        <f t="shared" si="25"/>
        <v/>
      </c>
      <c r="BZ32" s="109" t="str">
        <f t="shared" si="25"/>
        <v/>
      </c>
      <c r="CA32" s="107" t="str">
        <f t="shared" si="25"/>
        <v/>
      </c>
      <c r="CB32" s="110" t="str">
        <f t="shared" ref="CB32" si="30">IF(AND(($F32&lt;=CP$6-1),($G32&gt;=CB$6)),"A","")</f>
        <v/>
      </c>
    </row>
    <row r="33" spans="2:80" s="67" customFormat="1" ht="14" x14ac:dyDescent="0.35">
      <c r="B33" s="116" t="s">
        <v>75</v>
      </c>
      <c r="C33" s="114" t="s">
        <v>76</v>
      </c>
      <c r="D33" s="70"/>
      <c r="E33" s="82">
        <v>3</v>
      </c>
      <c r="F33" s="83">
        <v>45928</v>
      </c>
      <c r="G33" s="83">
        <v>45931</v>
      </c>
      <c r="H33" s="90">
        <f t="shared" si="15"/>
        <v>3</v>
      </c>
      <c r="I33" s="91"/>
      <c r="J33" s="74"/>
      <c r="K33" s="92"/>
      <c r="L33" s="93"/>
      <c r="M33" s="74"/>
      <c r="N33" s="92"/>
      <c r="O33" s="93"/>
      <c r="P33" s="74"/>
      <c r="Q33" s="92"/>
      <c r="R33" s="93"/>
      <c r="S33" s="74"/>
      <c r="T33" s="94"/>
      <c r="U33" s="95"/>
      <c r="V33" s="96"/>
      <c r="W33" s="97"/>
      <c r="X33" s="98"/>
      <c r="Y33" s="96"/>
      <c r="Z33" s="97"/>
      <c r="AA33" s="98"/>
      <c r="AB33" s="96"/>
      <c r="AC33" s="97"/>
      <c r="AD33" s="98"/>
      <c r="AE33" s="96"/>
      <c r="AF33" s="99"/>
      <c r="AG33" s="100"/>
      <c r="AH33" s="74"/>
      <c r="AI33" s="92"/>
      <c r="AJ33" s="93"/>
      <c r="AK33" s="74"/>
      <c r="AL33" s="92"/>
      <c r="AM33" s="93"/>
      <c r="AN33" s="74"/>
      <c r="AO33" s="92"/>
      <c r="AP33" s="93"/>
      <c r="AQ33" s="74"/>
      <c r="AR33" s="94"/>
      <c r="AS33" s="95"/>
      <c r="AT33" s="96"/>
      <c r="AU33" s="97"/>
      <c r="AV33" s="98"/>
      <c r="AW33" s="96"/>
      <c r="AX33" s="97"/>
      <c r="AY33" s="98"/>
      <c r="AZ33" s="96"/>
      <c r="BA33" s="97"/>
      <c r="BB33" s="98"/>
      <c r="BC33" s="96"/>
      <c r="BD33" s="99"/>
      <c r="BE33" s="100"/>
      <c r="BF33" s="74"/>
      <c r="BG33" s="92"/>
      <c r="BH33" s="93"/>
      <c r="BI33" s="74"/>
      <c r="BJ33" s="92"/>
      <c r="BK33" s="93"/>
      <c r="BL33" s="74"/>
      <c r="BM33" s="92"/>
      <c r="BN33" s="93"/>
      <c r="BO33" s="74"/>
      <c r="BP33" s="94"/>
      <c r="BQ33" s="95"/>
      <c r="BR33" s="96"/>
      <c r="BS33" s="97"/>
      <c r="BT33" s="98"/>
      <c r="BU33" s="96"/>
      <c r="BV33" s="97"/>
      <c r="BW33" s="98"/>
      <c r="BX33" s="96"/>
      <c r="BY33" s="97"/>
      <c r="BZ33" s="98"/>
      <c r="CA33" s="96"/>
      <c r="CB33" s="99"/>
    </row>
    <row r="34" spans="2:80" s="67" customFormat="1" ht="14" x14ac:dyDescent="0.35">
      <c r="B34" s="101">
        <v>8</v>
      </c>
      <c r="C34" s="69" t="s">
        <v>77</v>
      </c>
      <c r="D34" s="102" t="s">
        <v>32</v>
      </c>
      <c r="E34" s="103"/>
      <c r="F34" s="104">
        <f>F35</f>
        <v>45999</v>
      </c>
      <c r="G34" s="104">
        <f>G37</f>
        <v>46186</v>
      </c>
      <c r="H34" s="105">
        <f t="shared" si="15"/>
        <v>135</v>
      </c>
      <c r="I34" s="106" t="str">
        <f t="shared" ref="I34:X37" si="31">IF(AND(($F34&lt;=J$6-1),($G34&gt;=I$6)),"A","")</f>
        <v/>
      </c>
      <c r="J34" s="107" t="str">
        <f t="shared" si="31"/>
        <v/>
      </c>
      <c r="K34" s="108" t="str">
        <f t="shared" si="31"/>
        <v/>
      </c>
      <c r="L34" s="109" t="str">
        <f t="shared" si="31"/>
        <v/>
      </c>
      <c r="M34" s="107" t="str">
        <f t="shared" si="31"/>
        <v/>
      </c>
      <c r="N34" s="108" t="str">
        <f t="shared" si="31"/>
        <v/>
      </c>
      <c r="O34" s="109" t="str">
        <f t="shared" si="31"/>
        <v/>
      </c>
      <c r="P34" s="107" t="str">
        <f t="shared" si="31"/>
        <v/>
      </c>
      <c r="Q34" s="108" t="str">
        <f t="shared" si="31"/>
        <v/>
      </c>
      <c r="R34" s="109" t="str">
        <f t="shared" si="31"/>
        <v/>
      </c>
      <c r="S34" s="107" t="str">
        <f t="shared" si="31"/>
        <v/>
      </c>
      <c r="T34" s="110" t="str">
        <f t="shared" si="31"/>
        <v/>
      </c>
      <c r="U34" s="111" t="str">
        <f t="shared" si="31"/>
        <v/>
      </c>
      <c r="V34" s="107" t="str">
        <f t="shared" si="31"/>
        <v/>
      </c>
      <c r="W34" s="108" t="str">
        <f t="shared" si="31"/>
        <v/>
      </c>
      <c r="X34" s="109" t="str">
        <f t="shared" si="31"/>
        <v/>
      </c>
      <c r="Y34" s="107" t="str">
        <f t="shared" ref="Y34:AN37" si="32">IF(AND(($F34&lt;=Z$6-1),($G34&gt;=Y$6)),"A","")</f>
        <v/>
      </c>
      <c r="Z34" s="108" t="str">
        <f t="shared" si="32"/>
        <v/>
      </c>
      <c r="AA34" s="109" t="str">
        <f t="shared" si="32"/>
        <v/>
      </c>
      <c r="AB34" s="107" t="str">
        <f t="shared" si="32"/>
        <v/>
      </c>
      <c r="AC34" s="108" t="str">
        <f t="shared" si="32"/>
        <v/>
      </c>
      <c r="AD34" s="109" t="str">
        <f t="shared" si="32"/>
        <v/>
      </c>
      <c r="AE34" s="107" t="str">
        <f t="shared" si="32"/>
        <v/>
      </c>
      <c r="AF34" s="110" t="str">
        <f t="shared" si="32"/>
        <v>A</v>
      </c>
      <c r="AG34" s="111" t="str">
        <f t="shared" si="32"/>
        <v>A</v>
      </c>
      <c r="AH34" s="107" t="str">
        <f t="shared" si="32"/>
        <v>A</v>
      </c>
      <c r="AI34" s="108" t="str">
        <f t="shared" si="32"/>
        <v>A</v>
      </c>
      <c r="AJ34" s="109" t="str">
        <f t="shared" si="32"/>
        <v>A</v>
      </c>
      <c r="AK34" s="107" t="str">
        <f t="shared" si="32"/>
        <v>A</v>
      </c>
      <c r="AL34" s="108" t="str">
        <f t="shared" si="32"/>
        <v>A</v>
      </c>
      <c r="AM34" s="109" t="str">
        <f t="shared" si="32"/>
        <v/>
      </c>
      <c r="AN34" s="107" t="str">
        <f t="shared" si="32"/>
        <v/>
      </c>
      <c r="AO34" s="108" t="str">
        <f t="shared" ref="AO34:BD37" si="33">IF(AND(($F34&lt;=AP$6-1),($G34&gt;=AO$6)),"A","")</f>
        <v/>
      </c>
      <c r="AP34" s="109" t="str">
        <f t="shared" si="33"/>
        <v/>
      </c>
      <c r="AQ34" s="107" t="str">
        <f t="shared" si="33"/>
        <v/>
      </c>
      <c r="AR34" s="110" t="str">
        <f t="shared" si="33"/>
        <v/>
      </c>
      <c r="AS34" s="111" t="str">
        <f t="shared" si="33"/>
        <v/>
      </c>
      <c r="AT34" s="107" t="str">
        <f t="shared" si="33"/>
        <v/>
      </c>
      <c r="AU34" s="108" t="str">
        <f t="shared" si="33"/>
        <v/>
      </c>
      <c r="AV34" s="109" t="str">
        <f t="shared" si="33"/>
        <v/>
      </c>
      <c r="AW34" s="107" t="str">
        <f t="shared" si="33"/>
        <v/>
      </c>
      <c r="AX34" s="108" t="str">
        <f t="shared" si="33"/>
        <v/>
      </c>
      <c r="AY34" s="109" t="str">
        <f t="shared" si="33"/>
        <v/>
      </c>
      <c r="AZ34" s="107" t="str">
        <f t="shared" si="33"/>
        <v/>
      </c>
      <c r="BA34" s="108" t="str">
        <f t="shared" si="33"/>
        <v/>
      </c>
      <c r="BB34" s="109" t="str">
        <f t="shared" si="33"/>
        <v/>
      </c>
      <c r="BC34" s="107" t="str">
        <f t="shared" si="33"/>
        <v/>
      </c>
      <c r="BD34" s="110" t="str">
        <f t="shared" si="33"/>
        <v/>
      </c>
      <c r="BE34" s="111" t="str">
        <f t="shared" ref="BE34:BO37" si="34">IF(AND(($F34&lt;=BF$6-1),($G34&gt;=BE$6)),"A","")</f>
        <v/>
      </c>
      <c r="BF34" s="107" t="str">
        <f t="shared" si="34"/>
        <v/>
      </c>
      <c r="BG34" s="108" t="str">
        <f t="shared" si="34"/>
        <v/>
      </c>
      <c r="BH34" s="109" t="str">
        <f t="shared" si="34"/>
        <v/>
      </c>
      <c r="BI34" s="107" t="str">
        <f t="shared" si="34"/>
        <v/>
      </c>
      <c r="BJ34" s="108" t="str">
        <f t="shared" si="34"/>
        <v/>
      </c>
      <c r="BK34" s="109" t="str">
        <f t="shared" si="34"/>
        <v/>
      </c>
      <c r="BL34" s="107" t="str">
        <f t="shared" si="34"/>
        <v/>
      </c>
      <c r="BM34" s="108" t="str">
        <f t="shared" si="34"/>
        <v/>
      </c>
      <c r="BN34" s="109" t="str">
        <f t="shared" si="34"/>
        <v/>
      </c>
      <c r="BO34" s="107" t="str">
        <f t="shared" si="34"/>
        <v/>
      </c>
      <c r="BP34" s="110" t="str">
        <f t="shared" ref="BP34" si="35">IF(AND(($F34&lt;=CD$6-1),($G34&gt;=BP$6)),"A","")</f>
        <v/>
      </c>
      <c r="BQ34" s="111" t="str">
        <f t="shared" si="25"/>
        <v/>
      </c>
      <c r="BR34" s="107" t="str">
        <f t="shared" si="25"/>
        <v/>
      </c>
      <c r="BS34" s="108" t="str">
        <f t="shared" si="25"/>
        <v/>
      </c>
      <c r="BT34" s="109" t="str">
        <f t="shared" si="25"/>
        <v/>
      </c>
      <c r="BU34" s="107" t="str">
        <f t="shared" si="25"/>
        <v/>
      </c>
      <c r="BV34" s="108" t="str">
        <f t="shared" si="25"/>
        <v/>
      </c>
      <c r="BW34" s="109" t="str">
        <f t="shared" si="25"/>
        <v/>
      </c>
      <c r="BX34" s="107" t="str">
        <f t="shared" si="25"/>
        <v/>
      </c>
      <c r="BY34" s="108" t="str">
        <f t="shared" si="25"/>
        <v/>
      </c>
      <c r="BZ34" s="109" t="str">
        <f t="shared" si="25"/>
        <v/>
      </c>
      <c r="CA34" s="107" t="str">
        <f t="shared" si="25"/>
        <v/>
      </c>
      <c r="CB34" s="110" t="str">
        <f t="shared" ref="CB34" si="36">IF(AND(($F34&lt;=CP$6-1),($G34&gt;=CB$6)),"A","")</f>
        <v/>
      </c>
    </row>
    <row r="35" spans="2:80" s="67" customFormat="1" ht="26" x14ac:dyDescent="0.35">
      <c r="B35" s="115" t="s">
        <v>78</v>
      </c>
      <c r="C35" s="117" t="s">
        <v>79</v>
      </c>
      <c r="D35" s="70"/>
      <c r="E35" s="82">
        <v>8</v>
      </c>
      <c r="F35" s="83">
        <v>45999</v>
      </c>
      <c r="G35" s="83">
        <v>46004</v>
      </c>
      <c r="H35" s="90">
        <f t="shared" si="15"/>
        <v>5</v>
      </c>
      <c r="I35" s="91" t="str">
        <f t="shared" si="31"/>
        <v/>
      </c>
      <c r="J35" s="74" t="str">
        <f t="shared" si="31"/>
        <v/>
      </c>
      <c r="K35" s="92" t="str">
        <f t="shared" si="31"/>
        <v/>
      </c>
      <c r="L35" s="93" t="str">
        <f t="shared" si="31"/>
        <v/>
      </c>
      <c r="M35" s="74" t="str">
        <f t="shared" si="20"/>
        <v/>
      </c>
      <c r="N35" s="92" t="str">
        <f t="shared" si="20"/>
        <v/>
      </c>
      <c r="O35" s="93" t="str">
        <f t="shared" si="20"/>
        <v/>
      </c>
      <c r="P35" s="74" t="str">
        <f t="shared" si="31"/>
        <v/>
      </c>
      <c r="Q35" s="92" t="str">
        <f t="shared" si="31"/>
        <v/>
      </c>
      <c r="R35" s="93" t="str">
        <f t="shared" si="31"/>
        <v/>
      </c>
      <c r="S35" s="74" t="str">
        <f t="shared" si="31"/>
        <v/>
      </c>
      <c r="T35" s="94" t="str">
        <f t="shared" si="31"/>
        <v/>
      </c>
      <c r="U35" s="95" t="str">
        <f t="shared" si="20"/>
        <v/>
      </c>
      <c r="V35" s="96" t="str">
        <f t="shared" si="20"/>
        <v/>
      </c>
      <c r="W35" s="97" t="str">
        <f t="shared" si="20"/>
        <v/>
      </c>
      <c r="X35" s="98" t="str">
        <f t="shared" si="22"/>
        <v/>
      </c>
      <c r="Y35" s="96" t="str">
        <f t="shared" si="22"/>
        <v/>
      </c>
      <c r="Z35" s="97" t="str">
        <f t="shared" si="32"/>
        <v/>
      </c>
      <c r="AA35" s="98" t="str">
        <f t="shared" si="32"/>
        <v/>
      </c>
      <c r="AB35" s="96" t="str">
        <f t="shared" si="32"/>
        <v/>
      </c>
      <c r="AC35" s="97" t="str">
        <f t="shared" si="32"/>
        <v/>
      </c>
      <c r="AD35" s="98" t="str">
        <f t="shared" si="32"/>
        <v/>
      </c>
      <c r="AE35" s="96" t="str">
        <f t="shared" si="32"/>
        <v/>
      </c>
      <c r="AF35" s="99" t="str">
        <f t="shared" si="32"/>
        <v>A</v>
      </c>
      <c r="AG35" s="100" t="str">
        <f t="shared" si="32"/>
        <v/>
      </c>
      <c r="AH35" s="74" t="str">
        <f t="shared" si="32"/>
        <v/>
      </c>
      <c r="AI35" s="92" t="str">
        <f t="shared" si="32"/>
        <v/>
      </c>
      <c r="AJ35" s="93" t="str">
        <f t="shared" si="32"/>
        <v/>
      </c>
      <c r="AK35" s="74" t="str">
        <f t="shared" si="32"/>
        <v/>
      </c>
      <c r="AL35" s="92" t="str">
        <f t="shared" si="32"/>
        <v/>
      </c>
      <c r="AM35" s="93" t="str">
        <f t="shared" si="32"/>
        <v/>
      </c>
      <c r="AN35" s="74" t="str">
        <f t="shared" si="32"/>
        <v/>
      </c>
      <c r="AO35" s="92" t="str">
        <f t="shared" si="33"/>
        <v/>
      </c>
      <c r="AP35" s="93" t="str">
        <f t="shared" si="21"/>
        <v/>
      </c>
      <c r="AQ35" s="74" t="str">
        <f t="shared" si="21"/>
        <v/>
      </c>
      <c r="AR35" s="94" t="str">
        <f t="shared" si="21"/>
        <v/>
      </c>
      <c r="AS35" s="95" t="str">
        <f t="shared" si="21"/>
        <v/>
      </c>
      <c r="AT35" s="96" t="str">
        <f t="shared" si="21"/>
        <v/>
      </c>
      <c r="AU35" s="97" t="str">
        <f t="shared" si="21"/>
        <v/>
      </c>
      <c r="AV35" s="98" t="str">
        <f t="shared" si="21"/>
        <v/>
      </c>
      <c r="AW35" s="96" t="str">
        <f t="shared" si="21"/>
        <v/>
      </c>
      <c r="AX35" s="97" t="str">
        <f t="shared" si="21"/>
        <v/>
      </c>
      <c r="AY35" s="98" t="str">
        <f t="shared" si="21"/>
        <v/>
      </c>
      <c r="AZ35" s="96" t="str">
        <f t="shared" si="21"/>
        <v/>
      </c>
      <c r="BA35" s="97" t="str">
        <f t="shared" si="21"/>
        <v/>
      </c>
      <c r="BB35" s="98" t="str">
        <f t="shared" si="21"/>
        <v/>
      </c>
      <c r="BC35" s="96" t="str">
        <f t="shared" si="21"/>
        <v/>
      </c>
      <c r="BD35" s="99" t="str">
        <f t="shared" si="23"/>
        <v/>
      </c>
      <c r="BE35" s="100" t="str">
        <f t="shared" si="34"/>
        <v/>
      </c>
      <c r="BF35" s="74" t="str">
        <f t="shared" si="23"/>
        <v/>
      </c>
      <c r="BG35" s="92" t="str">
        <f t="shared" si="23"/>
        <v/>
      </c>
      <c r="BH35" s="93" t="str">
        <f t="shared" si="23"/>
        <v/>
      </c>
      <c r="BI35" s="74" t="str">
        <f t="shared" si="23"/>
        <v/>
      </c>
      <c r="BJ35" s="92" t="str">
        <f t="shared" si="23"/>
        <v/>
      </c>
      <c r="BK35" s="93" t="str">
        <f t="shared" si="23"/>
        <v/>
      </c>
      <c r="BL35" s="74" t="str">
        <f t="shared" si="23"/>
        <v/>
      </c>
      <c r="BM35" s="92" t="str">
        <f t="shared" si="23"/>
        <v/>
      </c>
      <c r="BN35" s="93" t="str">
        <f t="shared" si="23"/>
        <v/>
      </c>
      <c r="BO35" s="74" t="str">
        <f t="shared" si="23"/>
        <v/>
      </c>
      <c r="BP35" s="94" t="str">
        <f t="shared" si="23"/>
        <v/>
      </c>
      <c r="BQ35" s="95" t="str">
        <f t="shared" si="25"/>
        <v/>
      </c>
      <c r="BR35" s="96" t="str">
        <f t="shared" si="25"/>
        <v/>
      </c>
      <c r="BS35" s="97" t="str">
        <f t="shared" si="25"/>
        <v/>
      </c>
      <c r="BT35" s="98" t="str">
        <f t="shared" si="25"/>
        <v/>
      </c>
      <c r="BU35" s="96" t="str">
        <f t="shared" si="25"/>
        <v/>
      </c>
      <c r="BV35" s="97" t="str">
        <f t="shared" si="25"/>
        <v/>
      </c>
      <c r="BW35" s="98" t="str">
        <f t="shared" si="25"/>
        <v/>
      </c>
      <c r="BX35" s="96" t="str">
        <f t="shared" si="25"/>
        <v/>
      </c>
      <c r="BY35" s="97" t="str">
        <f t="shared" si="25"/>
        <v/>
      </c>
      <c r="BZ35" s="98" t="str">
        <f t="shared" si="25"/>
        <v/>
      </c>
      <c r="CA35" s="96" t="str">
        <f t="shared" si="25"/>
        <v/>
      </c>
      <c r="CB35" s="99" t="str">
        <f t="shared" si="25"/>
        <v/>
      </c>
    </row>
    <row r="36" spans="2:80" s="67" customFormat="1" ht="26" x14ac:dyDescent="0.35">
      <c r="B36" s="115" t="s">
        <v>80</v>
      </c>
      <c r="C36" s="117" t="s">
        <v>81</v>
      </c>
      <c r="D36" s="70"/>
      <c r="E36" s="82">
        <v>8</v>
      </c>
      <c r="F36" s="83">
        <v>46023</v>
      </c>
      <c r="G36" s="83">
        <v>46172</v>
      </c>
      <c r="H36" s="90">
        <f t="shared" si="15"/>
        <v>107</v>
      </c>
      <c r="I36" s="91" t="str">
        <f t="shared" si="31"/>
        <v/>
      </c>
      <c r="J36" s="74" t="str">
        <f t="shared" si="31"/>
        <v/>
      </c>
      <c r="K36" s="92" t="str">
        <f t="shared" si="31"/>
        <v/>
      </c>
      <c r="L36" s="93" t="str">
        <f t="shared" si="31"/>
        <v/>
      </c>
      <c r="M36" s="74" t="str">
        <f t="shared" si="20"/>
        <v/>
      </c>
      <c r="N36" s="92" t="str">
        <f t="shared" si="20"/>
        <v/>
      </c>
      <c r="O36" s="93" t="str">
        <f t="shared" si="20"/>
        <v/>
      </c>
      <c r="P36" s="74" t="str">
        <f t="shared" si="31"/>
        <v/>
      </c>
      <c r="Q36" s="92" t="str">
        <f t="shared" si="31"/>
        <v/>
      </c>
      <c r="R36" s="93" t="str">
        <f t="shared" si="31"/>
        <v/>
      </c>
      <c r="S36" s="74" t="str">
        <f t="shared" si="31"/>
        <v/>
      </c>
      <c r="T36" s="94" t="str">
        <f t="shared" si="31"/>
        <v/>
      </c>
      <c r="U36" s="95" t="str">
        <f t="shared" si="20"/>
        <v/>
      </c>
      <c r="V36" s="96" t="str">
        <f t="shared" si="20"/>
        <v/>
      </c>
      <c r="W36" s="97" t="str">
        <f t="shared" si="20"/>
        <v/>
      </c>
      <c r="X36" s="98" t="str">
        <f t="shared" si="22"/>
        <v/>
      </c>
      <c r="Y36" s="96" t="str">
        <f t="shared" si="22"/>
        <v/>
      </c>
      <c r="Z36" s="97" t="str">
        <f t="shared" si="32"/>
        <v/>
      </c>
      <c r="AA36" s="98" t="str">
        <f t="shared" si="32"/>
        <v/>
      </c>
      <c r="AB36" s="96" t="str">
        <f t="shared" si="32"/>
        <v/>
      </c>
      <c r="AC36" s="97" t="str">
        <f t="shared" si="32"/>
        <v/>
      </c>
      <c r="AD36" s="98" t="str">
        <f t="shared" si="32"/>
        <v/>
      </c>
      <c r="AE36" s="96" t="str">
        <f t="shared" si="32"/>
        <v/>
      </c>
      <c r="AF36" s="99" t="str">
        <f t="shared" si="32"/>
        <v/>
      </c>
      <c r="AG36" s="100" t="str">
        <f t="shared" si="32"/>
        <v>A</v>
      </c>
      <c r="AH36" s="74" t="str">
        <f t="shared" si="32"/>
        <v>A</v>
      </c>
      <c r="AI36" s="92" t="str">
        <f t="shared" si="32"/>
        <v>A</v>
      </c>
      <c r="AJ36" s="93" t="str">
        <f t="shared" si="32"/>
        <v>A</v>
      </c>
      <c r="AK36" s="74" t="str">
        <f t="shared" si="32"/>
        <v>A</v>
      </c>
      <c r="AL36" s="92" t="str">
        <f t="shared" si="32"/>
        <v/>
      </c>
      <c r="AM36" s="93" t="str">
        <f t="shared" si="32"/>
        <v/>
      </c>
      <c r="AN36" s="74" t="str">
        <f t="shared" si="32"/>
        <v/>
      </c>
      <c r="AO36" s="92" t="str">
        <f t="shared" si="33"/>
        <v/>
      </c>
      <c r="AP36" s="93" t="str">
        <f t="shared" si="21"/>
        <v/>
      </c>
      <c r="AQ36" s="74" t="str">
        <f t="shared" si="21"/>
        <v/>
      </c>
      <c r="AR36" s="94" t="str">
        <f t="shared" si="21"/>
        <v/>
      </c>
      <c r="AS36" s="95" t="str">
        <f t="shared" si="21"/>
        <v/>
      </c>
      <c r="AT36" s="96" t="str">
        <f t="shared" si="21"/>
        <v/>
      </c>
      <c r="AU36" s="97" t="str">
        <f t="shared" si="21"/>
        <v/>
      </c>
      <c r="AV36" s="98" t="str">
        <f t="shared" si="21"/>
        <v/>
      </c>
      <c r="AW36" s="96" t="str">
        <f t="shared" si="21"/>
        <v/>
      </c>
      <c r="AX36" s="97" t="str">
        <f t="shared" si="21"/>
        <v/>
      </c>
      <c r="AY36" s="98" t="str">
        <f t="shared" si="21"/>
        <v/>
      </c>
      <c r="AZ36" s="96" t="str">
        <f t="shared" si="21"/>
        <v/>
      </c>
      <c r="BA36" s="97" t="str">
        <f t="shared" si="21"/>
        <v/>
      </c>
      <c r="BB36" s="98" t="str">
        <f t="shared" si="21"/>
        <v/>
      </c>
      <c r="BC36" s="96" t="str">
        <f t="shared" si="21"/>
        <v/>
      </c>
      <c r="BD36" s="99" t="str">
        <f t="shared" si="23"/>
        <v/>
      </c>
      <c r="BE36" s="100" t="str">
        <f t="shared" si="34"/>
        <v/>
      </c>
      <c r="BF36" s="74" t="str">
        <f t="shared" si="23"/>
        <v/>
      </c>
      <c r="BG36" s="92" t="str">
        <f t="shared" si="23"/>
        <v/>
      </c>
      <c r="BH36" s="93" t="str">
        <f t="shared" si="23"/>
        <v/>
      </c>
      <c r="BI36" s="74" t="str">
        <f t="shared" si="23"/>
        <v/>
      </c>
      <c r="BJ36" s="92" t="str">
        <f t="shared" si="23"/>
        <v/>
      </c>
      <c r="BK36" s="93" t="str">
        <f t="shared" si="23"/>
        <v/>
      </c>
      <c r="BL36" s="74" t="str">
        <f t="shared" si="23"/>
        <v/>
      </c>
      <c r="BM36" s="92" t="str">
        <f t="shared" si="23"/>
        <v/>
      </c>
      <c r="BN36" s="93" t="str">
        <f t="shared" si="23"/>
        <v/>
      </c>
      <c r="BO36" s="74" t="str">
        <f t="shared" si="23"/>
        <v/>
      </c>
      <c r="BP36" s="94" t="str">
        <f t="shared" si="23"/>
        <v/>
      </c>
      <c r="BQ36" s="95" t="str">
        <f t="shared" si="25"/>
        <v/>
      </c>
      <c r="BR36" s="96" t="str">
        <f t="shared" si="25"/>
        <v/>
      </c>
      <c r="BS36" s="97" t="str">
        <f t="shared" si="25"/>
        <v/>
      </c>
      <c r="BT36" s="98" t="str">
        <f t="shared" si="25"/>
        <v/>
      </c>
      <c r="BU36" s="96" t="str">
        <f t="shared" si="25"/>
        <v/>
      </c>
      <c r="BV36" s="97" t="str">
        <f t="shared" si="25"/>
        <v/>
      </c>
      <c r="BW36" s="98" t="str">
        <f t="shared" si="25"/>
        <v/>
      </c>
      <c r="BX36" s="96" t="str">
        <f t="shared" si="25"/>
        <v/>
      </c>
      <c r="BY36" s="97" t="str">
        <f t="shared" si="25"/>
        <v/>
      </c>
      <c r="BZ36" s="98" t="str">
        <f t="shared" si="25"/>
        <v/>
      </c>
      <c r="CA36" s="96" t="str">
        <f t="shared" si="25"/>
        <v/>
      </c>
      <c r="CB36" s="99" t="str">
        <f t="shared" si="25"/>
        <v/>
      </c>
    </row>
    <row r="37" spans="2:80" s="67" customFormat="1" ht="26" x14ac:dyDescent="0.35">
      <c r="B37" s="115" t="s">
        <v>82</v>
      </c>
      <c r="C37" s="117" t="s">
        <v>83</v>
      </c>
      <c r="D37" s="70"/>
      <c r="E37" s="82">
        <v>8</v>
      </c>
      <c r="F37" s="83">
        <v>46181</v>
      </c>
      <c r="G37" s="83">
        <v>46186</v>
      </c>
      <c r="H37" s="90">
        <f t="shared" si="15"/>
        <v>5</v>
      </c>
      <c r="I37" s="91" t="str">
        <f t="shared" si="31"/>
        <v/>
      </c>
      <c r="J37" s="74" t="str">
        <f t="shared" si="31"/>
        <v/>
      </c>
      <c r="K37" s="92" t="str">
        <f t="shared" si="31"/>
        <v/>
      </c>
      <c r="L37" s="93" t="str">
        <f t="shared" si="31"/>
        <v/>
      </c>
      <c r="M37" s="74" t="str">
        <f t="shared" si="31"/>
        <v/>
      </c>
      <c r="N37" s="92" t="str">
        <f t="shared" si="31"/>
        <v/>
      </c>
      <c r="O37" s="93" t="str">
        <f t="shared" si="31"/>
        <v/>
      </c>
      <c r="P37" s="74" t="str">
        <f t="shared" si="31"/>
        <v/>
      </c>
      <c r="Q37" s="92" t="str">
        <f t="shared" si="31"/>
        <v/>
      </c>
      <c r="R37" s="93" t="str">
        <f t="shared" si="31"/>
        <v/>
      </c>
      <c r="S37" s="74" t="str">
        <f t="shared" si="31"/>
        <v/>
      </c>
      <c r="T37" s="94" t="str">
        <f t="shared" si="31"/>
        <v/>
      </c>
      <c r="U37" s="95" t="str">
        <f t="shared" si="31"/>
        <v/>
      </c>
      <c r="V37" s="96" t="str">
        <f t="shared" si="31"/>
        <v/>
      </c>
      <c r="W37" s="97" t="str">
        <f t="shared" si="31"/>
        <v/>
      </c>
      <c r="X37" s="98" t="str">
        <f t="shared" si="22"/>
        <v/>
      </c>
      <c r="Y37" s="96" t="str">
        <f t="shared" si="22"/>
        <v/>
      </c>
      <c r="Z37" s="97" t="str">
        <f t="shared" si="32"/>
        <v/>
      </c>
      <c r="AA37" s="98" t="str">
        <f t="shared" si="32"/>
        <v/>
      </c>
      <c r="AB37" s="96" t="str">
        <f t="shared" si="32"/>
        <v/>
      </c>
      <c r="AC37" s="97" t="str">
        <f t="shared" si="32"/>
        <v/>
      </c>
      <c r="AD37" s="98" t="str">
        <f t="shared" si="32"/>
        <v/>
      </c>
      <c r="AE37" s="96" t="str">
        <f t="shared" si="32"/>
        <v/>
      </c>
      <c r="AF37" s="99" t="str">
        <f t="shared" si="32"/>
        <v/>
      </c>
      <c r="AG37" s="100" t="str">
        <f t="shared" si="32"/>
        <v/>
      </c>
      <c r="AH37" s="74" t="str">
        <f t="shared" si="32"/>
        <v/>
      </c>
      <c r="AI37" s="92" t="str">
        <f t="shared" si="32"/>
        <v/>
      </c>
      <c r="AJ37" s="93" t="str">
        <f t="shared" si="32"/>
        <v/>
      </c>
      <c r="AK37" s="74" t="str">
        <f t="shared" si="32"/>
        <v/>
      </c>
      <c r="AL37" s="92" t="str">
        <f t="shared" si="32"/>
        <v>A</v>
      </c>
      <c r="AM37" s="93" t="str">
        <f t="shared" si="32"/>
        <v/>
      </c>
      <c r="AN37" s="74" t="str">
        <f t="shared" si="32"/>
        <v/>
      </c>
      <c r="AO37" s="92" t="str">
        <f t="shared" si="33"/>
        <v/>
      </c>
      <c r="AP37" s="93" t="str">
        <f t="shared" si="21"/>
        <v/>
      </c>
      <c r="AQ37" s="74" t="str">
        <f t="shared" si="21"/>
        <v/>
      </c>
      <c r="AR37" s="94" t="str">
        <f t="shared" si="21"/>
        <v/>
      </c>
      <c r="AS37" s="95" t="str">
        <f t="shared" si="21"/>
        <v/>
      </c>
      <c r="AT37" s="96" t="str">
        <f t="shared" si="21"/>
        <v/>
      </c>
      <c r="AU37" s="97" t="str">
        <f t="shared" si="21"/>
        <v/>
      </c>
      <c r="AV37" s="98" t="str">
        <f t="shared" si="21"/>
        <v/>
      </c>
      <c r="AW37" s="96" t="str">
        <f t="shared" si="21"/>
        <v/>
      </c>
      <c r="AX37" s="97" t="str">
        <f t="shared" si="21"/>
        <v/>
      </c>
      <c r="AY37" s="98" t="str">
        <f t="shared" si="21"/>
        <v/>
      </c>
      <c r="AZ37" s="96" t="str">
        <f t="shared" si="21"/>
        <v/>
      </c>
      <c r="BA37" s="97" t="str">
        <f t="shared" si="21"/>
        <v/>
      </c>
      <c r="BB37" s="98" t="str">
        <f t="shared" si="21"/>
        <v/>
      </c>
      <c r="BC37" s="96" t="str">
        <f t="shared" si="21"/>
        <v/>
      </c>
      <c r="BD37" s="99" t="str">
        <f t="shared" si="23"/>
        <v/>
      </c>
      <c r="BE37" s="100" t="str">
        <f t="shared" si="34"/>
        <v/>
      </c>
      <c r="BF37" s="74" t="str">
        <f t="shared" si="23"/>
        <v/>
      </c>
      <c r="BG37" s="92" t="str">
        <f t="shared" si="23"/>
        <v/>
      </c>
      <c r="BH37" s="93" t="str">
        <f t="shared" si="23"/>
        <v/>
      </c>
      <c r="BI37" s="74" t="str">
        <f t="shared" si="23"/>
        <v/>
      </c>
      <c r="BJ37" s="92" t="str">
        <f t="shared" si="23"/>
        <v/>
      </c>
      <c r="BK37" s="93" t="str">
        <f t="shared" si="23"/>
        <v/>
      </c>
      <c r="BL37" s="74" t="str">
        <f t="shared" si="23"/>
        <v/>
      </c>
      <c r="BM37" s="92" t="str">
        <f t="shared" si="23"/>
        <v/>
      </c>
      <c r="BN37" s="93" t="str">
        <f t="shared" si="23"/>
        <v/>
      </c>
      <c r="BO37" s="74" t="str">
        <f t="shared" si="23"/>
        <v/>
      </c>
      <c r="BP37" s="94" t="str">
        <f t="shared" si="23"/>
        <v/>
      </c>
      <c r="BQ37" s="95" t="str">
        <f t="shared" si="25"/>
        <v/>
      </c>
      <c r="BR37" s="96" t="str">
        <f t="shared" si="25"/>
        <v/>
      </c>
      <c r="BS37" s="97" t="str">
        <f t="shared" si="25"/>
        <v/>
      </c>
      <c r="BT37" s="98" t="str">
        <f t="shared" si="25"/>
        <v/>
      </c>
      <c r="BU37" s="96" t="str">
        <f t="shared" si="25"/>
        <v/>
      </c>
      <c r="BV37" s="97" t="str">
        <f t="shared" si="25"/>
        <v/>
      </c>
      <c r="BW37" s="98" t="str">
        <f t="shared" si="25"/>
        <v/>
      </c>
      <c r="BX37" s="96" t="str">
        <f t="shared" si="25"/>
        <v/>
      </c>
      <c r="BY37" s="97" t="str">
        <f t="shared" si="25"/>
        <v/>
      </c>
      <c r="BZ37" s="98" t="str">
        <f t="shared" si="25"/>
        <v/>
      </c>
      <c r="CA37" s="96" t="str">
        <f t="shared" si="25"/>
        <v/>
      </c>
      <c r="CB37" s="99" t="str">
        <f t="shared" si="25"/>
        <v/>
      </c>
    </row>
    <row r="38" spans="2:80" s="121" customFormat="1" ht="14" x14ac:dyDescent="0.3">
      <c r="B38" s="118"/>
      <c r="C38" s="119"/>
      <c r="D38" s="119"/>
      <c r="E38" s="119"/>
      <c r="F38" s="120"/>
      <c r="G38" s="120"/>
      <c r="H38" s="120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19"/>
      <c r="BM38" s="119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</row>
  </sheetData>
  <sheetProtection algorithmName="SHA-512" hashValue="N6QHiMYCw33UehJSs5+jqNiAxoIWzQ37TZL8pYe1jiPCAXCU2FoIE0w7Fm8q+HBLf2eP8sA94XHvPVuF6F9zLg==" saltValue="CsPlkevcoaw1URvkTSP8HA==" spinCount="100000" sheet="1" objects="1" scenarios="1"/>
  <mergeCells count="12">
    <mergeCell ref="B6:B7"/>
    <mergeCell ref="C6:C7"/>
    <mergeCell ref="D6:D7"/>
    <mergeCell ref="F6:F7"/>
    <mergeCell ref="G6:G7"/>
    <mergeCell ref="H6:H7"/>
    <mergeCell ref="I4:T4"/>
    <mergeCell ref="U4:AF4"/>
    <mergeCell ref="AG4:AR4"/>
    <mergeCell ref="AS4:BD4"/>
    <mergeCell ref="BE4:BP4"/>
    <mergeCell ref="CD4:CD5"/>
  </mergeCells>
  <conditionalFormatting sqref="I8:CB37">
    <cfRule type="cellIs" dxfId="0" priority="1" operator="equal">
      <formula>"A"</formula>
    </cfRule>
  </conditionalFormatting>
  <pageMargins left="0.4" right="0.4" top="0.4" bottom="0.4" header="0" footer="0"/>
  <pageSetup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Codev Project 2025 Schedule</vt:lpstr>
      <vt:lpstr>'Codev Project 2025 Schedule'!Zone_d_impression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ILBOUDO, Goama</dc:creator>
  <cp:lastModifiedBy>ILBOUDO, Goama</cp:lastModifiedBy>
  <dcterms:created xsi:type="dcterms:W3CDTF">2024-10-28T13:02:45Z</dcterms:created>
  <dcterms:modified xsi:type="dcterms:W3CDTF">2024-10-28T13:04:57Z</dcterms:modified>
</cp:coreProperties>
</file>